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gamtostyrimai-my.sharepoint.com/personal/juozas_labokas_gamtc_lt/Documents/_CWR in EURISCO/_PUBLICATION/ALL FIGURES AND SUPPLEMENTARY TABLES/"/>
    </mc:Choice>
  </mc:AlternateContent>
  <xr:revisionPtr revIDLastSave="1906" documentId="8_{173A4DFE-EF9F-4473-8596-32D7C03D7A4E}" xr6:coauthVersionLast="47" xr6:coauthVersionMax="47" xr10:uidLastSave="{E1237C2F-9EA6-451D-A917-B83F646463FB}"/>
  <bookViews>
    <workbookView xWindow="-108" yWindow="-108" windowWidth="23256" windowHeight="12456" xr2:uid="{775C605A-D1EC-4F78-84A9-F19DF852544C}"/>
  </bookViews>
  <sheets>
    <sheet name="45 CWR sites" sheetId="1" r:id="rId1"/>
    <sheet name="Legend" sheetId="4" r:id="rId2"/>
    <sheet name="Area-species correlation" sheetId="3" r:id="rId3"/>
  </sheets>
  <definedNames>
    <definedName name="_Hlk139401314" localSheetId="0">'45 CWR sites'!$B$141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88" i="1" l="1"/>
  <c r="N292" i="1" s="1"/>
  <c r="M288" i="1"/>
  <c r="M292" i="1" s="1"/>
  <c r="O288" i="1"/>
  <c r="O292" i="1" s="1"/>
  <c r="J291" i="1"/>
  <c r="I291" i="1"/>
  <c r="E288" i="1" a="1"/>
  <c r="E288" i="1" s="1"/>
  <c r="H288" i="1"/>
  <c r="L288" i="1"/>
  <c r="L292" i="1" s="1"/>
  <c r="D288" i="1"/>
  <c r="P288" i="1"/>
  <c r="P292" i="1" s="1"/>
  <c r="R302" i="1"/>
  <c r="R301" i="1"/>
  <c r="R300" i="1"/>
  <c r="R299" i="1"/>
  <c r="R298" i="1"/>
  <c r="R297" i="1"/>
  <c r="R296" i="1"/>
  <c r="R295" i="1"/>
  <c r="R294" i="1"/>
  <c r="R293" i="1"/>
  <c r="C51" i="3"/>
  <c r="B51" i="3"/>
  <c r="C50" i="3"/>
  <c r="C49" i="3"/>
  <c r="C48" i="3"/>
  <c r="C47" i="3"/>
  <c r="B50" i="3"/>
  <c r="K287" i="1"/>
  <c r="K55" i="1"/>
  <c r="K279" i="1"/>
  <c r="K271" i="1"/>
  <c r="K264" i="1"/>
  <c r="K256" i="1"/>
  <c r="K249" i="1"/>
  <c r="K241" i="1"/>
  <c r="K234" i="1"/>
  <c r="K226" i="1"/>
  <c r="K219" i="1"/>
  <c r="K213" i="1"/>
  <c r="K206" i="1"/>
  <c r="K199" i="1"/>
  <c r="K191" i="1"/>
  <c r="K186" i="1"/>
  <c r="K180" i="1"/>
  <c r="K173" i="1"/>
  <c r="K166" i="1"/>
  <c r="K162" i="1"/>
  <c r="K158" i="1"/>
  <c r="K153" i="1"/>
  <c r="K143" i="1"/>
  <c r="K139" i="1"/>
  <c r="K133" i="1"/>
  <c r="K127" i="1"/>
  <c r="K121" i="1"/>
  <c r="K115" i="1"/>
  <c r="K109" i="1"/>
  <c r="K103" i="1"/>
  <c r="K97" i="1"/>
  <c r="K91" i="1"/>
  <c r="K85" i="1"/>
  <c r="K79" i="1"/>
  <c r="K73" i="1"/>
  <c r="K67" i="1"/>
  <c r="K61" i="1"/>
  <c r="K49" i="1"/>
  <c r="K43" i="1"/>
  <c r="K37" i="1"/>
  <c r="K31" i="1"/>
  <c r="K25" i="1"/>
  <c r="K19" i="1"/>
  <c r="K13" i="1"/>
  <c r="K7" i="1"/>
  <c r="I288" i="1"/>
  <c r="I290" i="1" s="1"/>
  <c r="B49" i="3"/>
  <c r="B48" i="3"/>
  <c r="B47" i="3"/>
  <c r="J288" i="1"/>
  <c r="J290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<sst xmlns="http://schemas.openxmlformats.org/spreadsheetml/2006/main" count="716" uniqueCount="395">
  <si>
    <t>Year</t>
  </si>
  <si>
    <t>Area, ha</t>
  </si>
  <si>
    <t>AGB03382</t>
  </si>
  <si>
    <t>Allium angulosum</t>
  </si>
  <si>
    <t>C7</t>
  </si>
  <si>
    <t>Allium oleraceum</t>
  </si>
  <si>
    <t>Allium scorodoprasum</t>
  </si>
  <si>
    <t>Allium vineale</t>
  </si>
  <si>
    <t>Fragaria viridis</t>
  </si>
  <si>
    <t>AGB04376</t>
  </si>
  <si>
    <t>C6</t>
  </si>
  <si>
    <t>Fragaria vesca</t>
  </si>
  <si>
    <t>SCI Šimonių giria LTANYB001</t>
  </si>
  <si>
    <t>Medicago falcata</t>
  </si>
  <si>
    <t>Poa angustifolia</t>
  </si>
  <si>
    <t>Festuca rubra</t>
  </si>
  <si>
    <t>AGB04468</t>
  </si>
  <si>
    <t>Rubus plicatus</t>
  </si>
  <si>
    <t>Kintai BR</t>
  </si>
  <si>
    <t>A3</t>
  </si>
  <si>
    <t>Rubus caesius</t>
  </si>
  <si>
    <t>SCI Kintų pievos ir miškai LTKLA0004</t>
  </si>
  <si>
    <t>Rubus idaeus</t>
  </si>
  <si>
    <t>Lotus corniculatus</t>
  </si>
  <si>
    <t>Festuca gigantea</t>
  </si>
  <si>
    <t>AGB04828</t>
  </si>
  <si>
    <t>Trifolium 6 species,</t>
  </si>
  <si>
    <t>D10</t>
  </si>
  <si>
    <t>Dactylis glomerata</t>
  </si>
  <si>
    <t>SCI Zalvės upės slėnis LTZAR0028</t>
  </si>
  <si>
    <t>Phleum pratense</t>
  </si>
  <si>
    <t>Thymus pulegioides</t>
  </si>
  <si>
    <t>AGB05263</t>
  </si>
  <si>
    <t>SCI Nevėžio vidurupio slėnis LTPAN0012</t>
  </si>
  <si>
    <t>Fragaria viridis</t>
  </si>
  <si>
    <t>Ribes nigrum</t>
  </si>
  <si>
    <t>AGB05640</t>
  </si>
  <si>
    <t>Mentha aquatica</t>
  </si>
  <si>
    <t>B4</t>
  </si>
  <si>
    <t>Vaccinium oxycoccos</t>
  </si>
  <si>
    <t>SCI Žemaitijos nacionalinis parkas LTPLU0009</t>
  </si>
  <si>
    <t>Vaccinium myrtilus</t>
  </si>
  <si>
    <t>Vaccinium vitis-idaea</t>
  </si>
  <si>
    <t>Lathyrus pratensis</t>
  </si>
  <si>
    <t>AGB05642</t>
  </si>
  <si>
    <t>Lathyrus sylvestris</t>
  </si>
  <si>
    <t>SCI Medvėgalio pievos LTSIL0003</t>
  </si>
  <si>
    <t>Origanum vulgare</t>
  </si>
  <si>
    <t>Poa nemoralis</t>
  </si>
  <si>
    <t>AGB02968</t>
  </si>
  <si>
    <t>Trifolium medium</t>
  </si>
  <si>
    <t>Vicia cracca</t>
  </si>
  <si>
    <t>AGB04375</t>
  </si>
  <si>
    <t>Trifolium alpestre</t>
  </si>
  <si>
    <t>Arrhenatherum elatius</t>
  </si>
  <si>
    <t>Daucus carota</t>
  </si>
  <si>
    <t>SCI Ventos upės slėnis aukščiau Papilės LTAKM0006</t>
  </si>
  <si>
    <t>Phleum phleoides</t>
  </si>
  <si>
    <t>SCI Šatrijos pievos LTTEL0010</t>
  </si>
  <si>
    <t>Trifolium arvense</t>
  </si>
  <si>
    <t>Corylus avellana</t>
  </si>
  <si>
    <t>Elymus caninus</t>
  </si>
  <si>
    <t>Festuca gigantea</t>
  </si>
  <si>
    <t>SCI Moteraičio pievos LTTEL0009</t>
  </si>
  <si>
    <t>AGB05658</t>
  </si>
  <si>
    <t>D8</t>
  </si>
  <si>
    <t>SCI Pavištyčio pievos LTVIK0003</t>
  </si>
  <si>
    <t>D9</t>
  </si>
  <si>
    <t>Trifolium pratense</t>
  </si>
  <si>
    <t>Festuca pratensis</t>
  </si>
  <si>
    <t>Prunus padus</t>
  </si>
  <si>
    <t>Malus sylvestris</t>
  </si>
  <si>
    <t>Pyrus communis</t>
  </si>
  <si>
    <t>Allium ursinum</t>
  </si>
  <si>
    <t>Lathyrus vernus</t>
  </si>
  <si>
    <t>SCI Biržų giria LTBIRB001</t>
  </si>
  <si>
    <t>SCI Taujėnų-Užulėnio miškai LTUKMB001</t>
  </si>
  <si>
    <t>Municipality</t>
  </si>
  <si>
    <t>Bitėnai</t>
  </si>
  <si>
    <t xml:space="preserve"> Pagėgiai</t>
  </si>
  <si>
    <t>Mikieriai</t>
  </si>
  <si>
    <t xml:space="preserve"> Anykščiai</t>
  </si>
  <si>
    <t>Kintai</t>
  </si>
  <si>
    <t xml:space="preserve"> Šilutė</t>
  </si>
  <si>
    <t>Bradesiai</t>
  </si>
  <si>
    <t xml:space="preserve"> Zarasai</t>
  </si>
  <si>
    <t>Krekenava</t>
  </si>
  <si>
    <t xml:space="preserve"> Panevėžys</t>
  </si>
  <si>
    <t>Velėnija</t>
  </si>
  <si>
    <t xml:space="preserve"> Plungė</t>
  </si>
  <si>
    <t>Medvėgalis</t>
  </si>
  <si>
    <t xml:space="preserve"> Šilalė</t>
  </si>
  <si>
    <t>Vorėnai</t>
  </si>
  <si>
    <t xml:space="preserve"> Molėtai</t>
  </si>
  <si>
    <t>Bernotai</t>
  </si>
  <si>
    <t xml:space="preserve"> Vilnius Dist.</t>
  </si>
  <si>
    <t>Rekčiai</t>
  </si>
  <si>
    <t xml:space="preserve"> Šiauliai Dist.</t>
  </si>
  <si>
    <t>Šatrija</t>
  </si>
  <si>
    <t xml:space="preserve"> Telšiai</t>
  </si>
  <si>
    <t>Paplienija</t>
  </si>
  <si>
    <t>Moteraitis</t>
  </si>
  <si>
    <t>Pavištytis</t>
  </si>
  <si>
    <t xml:space="preserve"> Vilkaviškis</t>
  </si>
  <si>
    <t>Šakališkiai</t>
  </si>
  <si>
    <t xml:space="preserve"> Marijampolė</t>
  </si>
  <si>
    <t>Liudvinavas</t>
  </si>
  <si>
    <t>Tričiai</t>
  </si>
  <si>
    <t xml:space="preserve"> Pakruojis</t>
  </si>
  <si>
    <t>Žuklijai</t>
  </si>
  <si>
    <t xml:space="preserve"> Trakai</t>
  </si>
  <si>
    <t>Einoronys</t>
  </si>
  <si>
    <t xml:space="preserve"> Alytus Dist.</t>
  </si>
  <si>
    <t>Geruliai</t>
  </si>
  <si>
    <t>Pamiškė</t>
  </si>
  <si>
    <t>Bendžiukai</t>
  </si>
  <si>
    <t>Budeliai</t>
  </si>
  <si>
    <t xml:space="preserve"> Kaišiadorys</t>
  </si>
  <si>
    <t>Šešuva</t>
  </si>
  <si>
    <t>Akmena</t>
  </si>
  <si>
    <t xml:space="preserve"> Tauragė</t>
  </si>
  <si>
    <t>Smilga</t>
  </si>
  <si>
    <t xml:space="preserve"> Kėdainiai</t>
  </si>
  <si>
    <t>Spalviškiai</t>
  </si>
  <si>
    <t xml:space="preserve"> Biržai</t>
  </si>
  <si>
    <t>Užulėnis</t>
  </si>
  <si>
    <t xml:space="preserve"> Ukmergė</t>
  </si>
  <si>
    <t>Site ID</t>
  </si>
  <si>
    <t>AGB04237</t>
  </si>
  <si>
    <t>Kernavės m</t>
  </si>
  <si>
    <t>Širvintos</t>
  </si>
  <si>
    <t>Next to SCI Kernavės apylinkės LTSIR0006</t>
  </si>
  <si>
    <t>Bromus inermis</t>
  </si>
  <si>
    <t>Thymus serpyllum</t>
  </si>
  <si>
    <t>AGB05264</t>
  </si>
  <si>
    <t>Pažerys</t>
  </si>
  <si>
    <t>Kelmė</t>
  </si>
  <si>
    <t>SCI Šimšų miškas LTKEL0007</t>
  </si>
  <si>
    <t>Deschampsia cespitosa</t>
  </si>
  <si>
    <t>Mentha arvensis</t>
  </si>
  <si>
    <t>Anthoxanthum odoratum</t>
  </si>
  <si>
    <t>NRC200722REK</t>
  </si>
  <si>
    <t>NRC200715SAT</t>
  </si>
  <si>
    <t>NRC200716PAP</t>
  </si>
  <si>
    <t>NRC200715MOT</t>
  </si>
  <si>
    <t>NRC210720SAK</t>
  </si>
  <si>
    <t>NRC210720LIU</t>
  </si>
  <si>
    <t>NRC220622TRI</t>
  </si>
  <si>
    <t>NRC220727ZUK</t>
  </si>
  <si>
    <t>NRC220727EIN</t>
  </si>
  <si>
    <t>NRC220727GER</t>
  </si>
  <si>
    <t>NRC220727PAM</t>
  </si>
  <si>
    <t>NRC220817BEN</t>
  </si>
  <si>
    <t>NRC230531BUD</t>
  </si>
  <si>
    <t>NRC230531SES</t>
  </si>
  <si>
    <t>NRC230510AKM</t>
  </si>
  <si>
    <t>NRC230510SMI</t>
  </si>
  <si>
    <t>NRC230525SPA</t>
  </si>
  <si>
    <t>NRC230525UZU</t>
  </si>
  <si>
    <t>Managing institution</t>
  </si>
  <si>
    <t>State Forest Service</t>
  </si>
  <si>
    <t>NRC230510IRT</t>
  </si>
  <si>
    <t>NRC230525LAT</t>
  </si>
  <si>
    <t>NRC230719BER</t>
  </si>
  <si>
    <t>NRC230822SAU</t>
  </si>
  <si>
    <t>NRC230719SAN</t>
  </si>
  <si>
    <t>NRC230719SUK</t>
  </si>
  <si>
    <t>NRC230822PAB</t>
  </si>
  <si>
    <t>NRC230822GUD</t>
  </si>
  <si>
    <t>NRC230822JUS</t>
  </si>
  <si>
    <t>NRC230822KAL</t>
  </si>
  <si>
    <t>NRC230822PRI</t>
  </si>
  <si>
    <t>NRC230822PAR</t>
  </si>
  <si>
    <t>NRC230823LOP</t>
  </si>
  <si>
    <t>NRC230823RUB</t>
  </si>
  <si>
    <t>NRC230823VED</t>
  </si>
  <si>
    <t>Irtuona</t>
  </si>
  <si>
    <t>Latveliai</t>
  </si>
  <si>
    <t>Berzgainiai</t>
  </si>
  <si>
    <t>Šaukštelis</t>
  </si>
  <si>
    <t>Sangailai</t>
  </si>
  <si>
    <t>Sukiniai</t>
  </si>
  <si>
    <t>Pabalčiai</t>
  </si>
  <si>
    <t>Gudeliai</t>
  </si>
  <si>
    <t>Juškaičiai</t>
  </si>
  <si>
    <t>Kalvaliai</t>
  </si>
  <si>
    <t>Prienai</t>
  </si>
  <si>
    <t>Paršpilis</t>
  </si>
  <si>
    <t>Lopaičiai</t>
  </si>
  <si>
    <t>Rubaičiai</t>
  </si>
  <si>
    <t>Vedriai</t>
  </si>
  <si>
    <t>Latitude</t>
  </si>
  <si>
    <t>Longitude</t>
  </si>
  <si>
    <t>Tauragė</t>
  </si>
  <si>
    <t>Biržai</t>
  </si>
  <si>
    <t>Ukmergė</t>
  </si>
  <si>
    <t>Telšiai</t>
  </si>
  <si>
    <t>Kėdainiai</t>
  </si>
  <si>
    <t>Raseiniai</t>
  </si>
  <si>
    <t>Šilalė</t>
  </si>
  <si>
    <t>Rietavas</t>
  </si>
  <si>
    <t>Subtotal</t>
  </si>
  <si>
    <t>Avenula pubescens</t>
  </si>
  <si>
    <t>Agrostis capillaris</t>
  </si>
  <si>
    <t>Vicia sepium</t>
  </si>
  <si>
    <t>Ribes alpinum</t>
  </si>
  <si>
    <t xml:space="preserve">Vicia sepium </t>
  </si>
  <si>
    <t>Vicia sylvatica</t>
  </si>
  <si>
    <t xml:space="preserve">Astragalus glycyphyllos </t>
  </si>
  <si>
    <t xml:space="preserve">Agrostis capillaris </t>
  </si>
  <si>
    <t xml:space="preserve">Trifolium medium </t>
  </si>
  <si>
    <t xml:space="preserve">Trifolium montanum </t>
  </si>
  <si>
    <t>Trifolium repens</t>
  </si>
  <si>
    <t>Prunus avium</t>
  </si>
  <si>
    <t>Ribes spicatum</t>
  </si>
  <si>
    <t>Festuca ovina</t>
  </si>
  <si>
    <t>Phalaris arundinacea</t>
  </si>
  <si>
    <t>Humulus lupulus</t>
  </si>
  <si>
    <t>B5</t>
  </si>
  <si>
    <t>6210 (part)</t>
  </si>
  <si>
    <t>Berzgainiai Hillfort site</t>
  </si>
  <si>
    <t>Vorėnai Hillfort site</t>
  </si>
  <si>
    <t>Bernotai Hillfort site</t>
  </si>
  <si>
    <t>Šakališkiai Hillfort site</t>
  </si>
  <si>
    <t>Liudvinavas Hillfort site</t>
  </si>
  <si>
    <t>Tričiai Hillfort site</t>
  </si>
  <si>
    <t>Geruliai Hillfort site</t>
  </si>
  <si>
    <t>Bendžiukai Hillfort site</t>
  </si>
  <si>
    <t>SCI Sprūdės pievos LTTEL0014</t>
  </si>
  <si>
    <t>Sangailai Hillfort site</t>
  </si>
  <si>
    <t>SCI Žuvintės upė ir jos slėniai LTUKM0016</t>
  </si>
  <si>
    <t>SCI Balčios upė LTRAS0007</t>
  </si>
  <si>
    <t>Gudeliai Hillfort site</t>
  </si>
  <si>
    <t>Juškaičiai Hillfort site</t>
  </si>
  <si>
    <t>Kalvaliai Hillfort site</t>
  </si>
  <si>
    <t>6510 (part)</t>
  </si>
  <si>
    <t>Prienai Hillfort site</t>
  </si>
  <si>
    <t>SCI Paršežerio-Lūksto pelkių kompleksas LTTEL0005</t>
  </si>
  <si>
    <t>SCI Lopaičių miškas LTRIE0002</t>
  </si>
  <si>
    <t>Rubaičiai Hillfort site</t>
  </si>
  <si>
    <t>Vedriai Hillfort site</t>
  </si>
  <si>
    <t>SCI Pagramančio regioninis parkas II LTSIL0011</t>
  </si>
  <si>
    <t>Šaukštelis Hillfort site</t>
  </si>
  <si>
    <t>Min</t>
  </si>
  <si>
    <t>Max</t>
  </si>
  <si>
    <t>Irtuona river protection zone</t>
  </si>
  <si>
    <t>Neris river protection zone</t>
  </si>
  <si>
    <t>Balčia Hillfort site</t>
  </si>
  <si>
    <t>Einoronys Hillfort site</t>
  </si>
  <si>
    <t>Pivašiūnai GMR</t>
  </si>
  <si>
    <t>Count A</t>
  </si>
  <si>
    <t>Count B</t>
  </si>
  <si>
    <t>Count C</t>
  </si>
  <si>
    <t>Count D</t>
  </si>
  <si>
    <t>Total</t>
  </si>
  <si>
    <t>CWR / ha</t>
  </si>
  <si>
    <t>Mean</t>
  </si>
  <si>
    <t>BP</t>
  </si>
  <si>
    <t>Biosphere Polygon</t>
  </si>
  <si>
    <t>BR</t>
  </si>
  <si>
    <t>Botanical Reserve</t>
  </si>
  <si>
    <t>GMR</t>
  </si>
  <si>
    <t>Geomorphological Reserve</t>
  </si>
  <si>
    <t>HR</t>
  </si>
  <si>
    <t>Hydrographical Reserve</t>
  </si>
  <si>
    <t>LR</t>
  </si>
  <si>
    <t>Landscape Reserve</t>
  </si>
  <si>
    <t>NP</t>
  </si>
  <si>
    <t>National Park</t>
  </si>
  <si>
    <t>RP</t>
  </si>
  <si>
    <t>Regional Park</t>
  </si>
  <si>
    <t>SCI</t>
  </si>
  <si>
    <t>Semi-natural dry grasslands and scrubland facies on calcareous substrates (Festuco-Brometalia)</t>
  </si>
  <si>
    <t>*Fennoscandian lowland species-rich dry to mesic grasslands</t>
  </si>
  <si>
    <t>Lowland hay meadows (Alopecurus pratensis, Sanguisorba officinalis)</t>
  </si>
  <si>
    <t>*Fennoscandian wooded meadows</t>
  </si>
  <si>
    <t>Transition mires and quaking bogs</t>
  </si>
  <si>
    <t>*Fennoscandian hemiboreal natural old broad-leaved deciduous forests (Quercus, Tilia, Acer, Fraxinus or Ulmus) rich in epiphytes</t>
  </si>
  <si>
    <t>*Tilio-Acerion forests of slopes, screes and ravines</t>
  </si>
  <si>
    <t>LEGEND</t>
  </si>
  <si>
    <t>https://eunis.eea.europa.eu/habitats.jsp</t>
  </si>
  <si>
    <t>Species no.</t>
  </si>
  <si>
    <t>Median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</si>
  <si>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</si>
  <si>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</si>
  <si>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</si>
  <si>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</si>
  <si>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</si>
  <si>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</si>
  <si>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</si>
  <si>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</si>
  <si>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</si>
  <si>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</si>
  <si>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</si>
  <si>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</si>
  <si>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</si>
  <si>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</si>
  <si>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</si>
  <si>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</si>
  <si>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</si>
  <si>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</si>
  <si>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</si>
  <si>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</si>
  <si>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</si>
  <si>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95.0%</t>
  </si>
  <si>
    <t>Upper 95.0%</t>
  </si>
  <si>
    <t>Site #</t>
  </si>
  <si>
    <t>Count A1</t>
  </si>
  <si>
    <t>Count A2</t>
  </si>
  <si>
    <t>Count A3</t>
  </si>
  <si>
    <t>Count B4</t>
  </si>
  <si>
    <t>Count B5</t>
  </si>
  <si>
    <t>Count C6</t>
  </si>
  <si>
    <t>Count C7</t>
  </si>
  <si>
    <t>Count D8</t>
  </si>
  <si>
    <t>Count D9</t>
  </si>
  <si>
    <t>Count D10</t>
  </si>
  <si>
    <t>No.</t>
  </si>
  <si>
    <t>9160;9180;91E0</t>
  </si>
  <si>
    <t>6210;6510</t>
  </si>
  <si>
    <t>Šešuva BR</t>
  </si>
  <si>
    <t>SCI Būdos ir Pravieniškių miškai LTKAI0005</t>
  </si>
  <si>
    <t>Šilėnai BR, Rambynas RP</t>
  </si>
  <si>
    <t>Next to SCI Ragainės vingis LTSIU0003</t>
  </si>
  <si>
    <t>Sukiniai Hillfort site</t>
  </si>
  <si>
    <t>Žuvintė LR</t>
  </si>
  <si>
    <t>Pamiškė Hillfort site</t>
  </si>
  <si>
    <t>Žuklijai Hillfort site</t>
  </si>
  <si>
    <t>Moteraitis Hillfort site</t>
  </si>
  <si>
    <t>Varniai RP</t>
  </si>
  <si>
    <t>Paplienija Hillfort site</t>
  </si>
  <si>
    <t>Minija LR</t>
  </si>
  <si>
    <t>Šatrija Hillfort site</t>
  </si>
  <si>
    <t>Rekčiai Hillfort site</t>
  </si>
  <si>
    <t>Medvėgalis Hillfort site</t>
  </si>
  <si>
    <t>Burbiškiai Hillfort site</t>
  </si>
  <si>
    <t>Pavištytis Hillfort site</t>
  </si>
  <si>
    <t>Budeliai Hillfort site</t>
  </si>
  <si>
    <t>Budeliai LR</t>
  </si>
  <si>
    <t>Lopaičiai Hillfort site</t>
  </si>
  <si>
    <t>Ruškis LR</t>
  </si>
  <si>
    <t>9180;6270</t>
  </si>
  <si>
    <t>6210;6270</t>
  </si>
  <si>
    <t>Site name</t>
  </si>
  <si>
    <t>A – Pajūrio (Littoral) (A1, A2, A3)</t>
  </si>
  <si>
    <t>B – Žemaičių (Samogitian) (B4, B5)</t>
  </si>
  <si>
    <t>C – Vidurio žemumos (Middle Lowland) (C6, C7)</t>
  </si>
  <si>
    <t>D – Pietryčių aukštumų (Southeast Uplands) (D8, D9, D10)</t>
  </si>
  <si>
    <t>Pending</t>
  </si>
  <si>
    <t>Natura 2000 Site of Community Importance, Habitats Directive. Reference document:</t>
  </si>
  <si>
    <t>https://eur-lex.europa.eu/eli/dec_impl/2023/245/oj</t>
  </si>
  <si>
    <r>
      <t>National protected area</t>
    </r>
    <r>
      <rPr>
        <vertAlign val="superscript"/>
        <sz val="8"/>
        <color theme="1"/>
        <rFont val="Calibri"/>
        <family val="2"/>
        <scheme val="minor"/>
      </rPr>
      <t>2</t>
    </r>
  </si>
  <si>
    <t>Balčia HR</t>
  </si>
  <si>
    <t>Percentage</t>
  </si>
  <si>
    <t>Species No.</t>
  </si>
  <si>
    <r>
      <t>CWR species</t>
    </r>
    <r>
      <rPr>
        <vertAlign val="superscript"/>
        <sz val="8"/>
        <color theme="1"/>
        <rFont val="Calibri"/>
        <family val="2"/>
        <charset val="186"/>
        <scheme val="minor"/>
      </rPr>
      <t>1</t>
    </r>
  </si>
  <si>
    <t>Sietuva LR, Varniai RP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</si>
  <si>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If total CWR species number per site exceeds 10, the most abundant ones in each CWR site are listed only. Species name in boldfaced font indicates its absolute prevalence in a site. Here it concerns </t>
    </r>
    <r>
      <rPr>
        <i/>
        <sz val="11"/>
        <color theme="1"/>
        <rFont val="Calibri"/>
        <family val="2"/>
        <charset val="186"/>
        <scheme val="minor"/>
      </rPr>
      <t>Allium ursinum</t>
    </r>
    <r>
      <rPr>
        <sz val="11"/>
        <color theme="1"/>
        <rFont val="Calibri"/>
        <family val="2"/>
        <scheme val="minor"/>
      </rPr>
      <t>.</t>
    </r>
  </si>
  <si>
    <t>http://www.meteo.lt/en/climate-regions-of-lithuania</t>
  </si>
  <si>
    <t>Standard deviation</t>
  </si>
  <si>
    <t>Average (site area and no. of unique species records per site)</t>
  </si>
  <si>
    <t>Total species per 45 sites</t>
  </si>
  <si>
    <r>
      <t>OECM</t>
    </r>
    <r>
      <rPr>
        <b/>
        <vertAlign val="superscript"/>
        <sz val="8"/>
        <color theme="1"/>
        <rFont val="Calibri"/>
        <family val="2"/>
        <scheme val="minor"/>
      </rPr>
      <t>3</t>
    </r>
    <r>
      <rPr>
        <b/>
        <sz val="8"/>
        <color theme="1"/>
        <rFont val="Calibri"/>
        <family val="2"/>
        <scheme val="minor"/>
      </rPr>
      <t xml:space="preserve"> (Hillfort sites)</t>
    </r>
  </si>
  <si>
    <r>
      <t>EU protected area</t>
    </r>
    <r>
      <rPr>
        <b/>
        <vertAlign val="superscript"/>
        <sz val="8"/>
        <color theme="1"/>
        <rFont val="Calibri"/>
        <family val="2"/>
        <charset val="186"/>
        <scheme val="minor"/>
      </rPr>
      <t>4</t>
    </r>
  </si>
  <si>
    <r>
      <t>Habitat type</t>
    </r>
    <r>
      <rPr>
        <vertAlign val="superscript"/>
        <sz val="8"/>
        <color theme="1"/>
        <rFont val="Calibri"/>
        <family val="2"/>
        <scheme val="minor"/>
      </rPr>
      <t>5</t>
    </r>
  </si>
  <si>
    <r>
      <t>Climate subregion</t>
    </r>
    <r>
      <rPr>
        <vertAlign val="superscript"/>
        <sz val="8"/>
        <color theme="1"/>
        <rFont val="Calibri"/>
        <family val="2"/>
        <scheme val="minor"/>
      </rPr>
      <t>6</t>
    </r>
  </si>
  <si>
    <r>
      <rPr>
        <vertAlign val="superscript"/>
        <sz val="11"/>
        <color theme="1"/>
        <rFont val="Calibri"/>
        <family val="2"/>
        <scheme val="minor"/>
      </rPr>
      <t>5</t>
    </r>
    <r>
      <rPr>
        <sz val="11"/>
        <color theme="1"/>
        <rFont val="Calibri"/>
        <family val="2"/>
        <scheme val="minor"/>
      </rPr>
      <t xml:space="preserve"> Habitat types according to the Interpretation Manual of European Union Habitats, version EUR 28, 2013: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</si>
  <si>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OECM</t>
    </r>
  </si>
  <si>
    <r>
      <rPr>
        <vertAlign val="superscript"/>
        <sz val="11"/>
        <color theme="1"/>
        <rFont val="Calibri"/>
        <family val="2"/>
        <scheme val="minor"/>
      </rPr>
      <t>6</t>
    </r>
    <r>
      <rPr>
        <sz val="11"/>
        <color theme="1"/>
        <rFont val="Calibri"/>
        <family val="2"/>
        <scheme val="minor"/>
      </rPr>
      <t xml:space="preserve"> Climate regions of Lithuania (with subregions):</t>
    </r>
  </si>
  <si>
    <t>Other effective area-based conservation measures:</t>
  </si>
  <si>
    <t>https://portals.iucn.org/library/sites/library/files/documents/PATRS-003-En.pdf</t>
  </si>
  <si>
    <r>
      <rPr>
        <vertAlign val="superscript"/>
        <sz val="11"/>
        <color theme="1"/>
        <rFont val="Calibri"/>
        <family val="2"/>
        <scheme val="minor"/>
      </rPr>
      <t>4</t>
    </r>
    <r>
      <rPr>
        <sz val="11"/>
        <color theme="1"/>
        <rFont val="Calibri"/>
        <family val="2"/>
        <scheme val="minor"/>
      </rPr>
      <t xml:space="preserve"> European Union protected area:</t>
    </r>
  </si>
  <si>
    <t>https://vstt.lrv.lt/en/about-protected-areas/overview-of-the-system-of-pa/</t>
  </si>
  <si>
    <r>
      <t>OECM</t>
    </r>
    <r>
      <rPr>
        <vertAlign val="superscript"/>
        <sz val="8"/>
        <color theme="1"/>
        <rFont val="Calibri"/>
        <family val="2"/>
        <scheme val="minor"/>
      </rPr>
      <t>3</t>
    </r>
    <r>
      <rPr>
        <b/>
        <sz val="8"/>
        <color theme="1"/>
        <rFont val="Calibri"/>
        <family val="2"/>
        <scheme val="minor"/>
      </rPr>
      <t xml:space="preserve"> (Water protection zones)</t>
    </r>
  </si>
  <si>
    <t>Smilga LR</t>
  </si>
  <si>
    <r>
      <t>Municipal protected area</t>
    </r>
    <r>
      <rPr>
        <vertAlign val="superscript"/>
        <sz val="8"/>
        <color theme="1"/>
        <rFont val="Calibri"/>
        <family val="2"/>
        <scheme val="minor"/>
      </rPr>
      <t>2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</si>
  <si>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National (=state) and municipal (except for BP and NP) protected areas:</t>
    </r>
  </si>
  <si>
    <t>Būdos-Pravieniškių miškų BP</t>
  </si>
  <si>
    <t>Akmenos LR, Pagramantis RP</t>
  </si>
  <si>
    <t>SCI Pagramantis RP LTTAU0008</t>
  </si>
  <si>
    <t>Stirbaičiai LR, Žemaitija NP</t>
  </si>
  <si>
    <t>Nevėžio vidurupio LR, Krekenava RP</t>
  </si>
  <si>
    <t>Antazavės šilo LR, Sartai RP</t>
  </si>
  <si>
    <t>Šventoji LR, Šimonių girios BP</t>
  </si>
  <si>
    <t>Biržų girios BP</t>
  </si>
  <si>
    <t>Tytuvėnai RP</t>
  </si>
  <si>
    <t>Taujėnų-Užulėnio miškų BP</t>
  </si>
  <si>
    <t>Dotnuvos-Josvainių miškų BP</t>
  </si>
  <si>
    <t>SCI Dotnuvos-Josvainių miškai LTKED0014</t>
  </si>
  <si>
    <t>Mergiškių LR, Aukštadvaris RP</t>
  </si>
  <si>
    <t>Vilkokšnio LR, Aukštadvaris RP</t>
  </si>
  <si>
    <t>Pavištyčio GMR, Vištytis RP</t>
  </si>
  <si>
    <t>Pavandenės LR, Varniai RP</t>
  </si>
  <si>
    <t>Ventos LR, Venta RP</t>
  </si>
  <si>
    <t>Medvėgalio LR, Varniai RP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</si>
</sst>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0"/>
    <numFmt numFmtId="165" formatCode="0.0"/>
    <numFmt numFmtId="170" formatCode="0.0%"/>
    <numFmt numFmtId="172" formatCode="0.00000"/>
  </numFmts>
  <fonts count="2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7"/>
      <color theme="10"/>
      <name val="Calibri"/>
      <family val="2"/>
      <charset val="186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7"/>
      <color theme="10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b/>
      <vertAlign val="superscript"/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8"/>
      <color theme="1"/>
      <name val="Calibri"/>
      <family val="2"/>
      <charset val="186"/>
      <scheme val="minor"/>
    </font>
    <font>
      <vertAlign val="superscript"/>
      <sz val="8"/>
      <color theme="1"/>
      <name val="Calibri"/>
      <family val="2"/>
      <charset val="186"/>
      <scheme val="minor"/>
    </font>
    <font>
      <i/>
      <sz val="8"/>
      <color theme="1"/>
      <name val="Calibri"/>
      <family val="2"/>
      <charset val="186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b/>
      <vertAlign val="superscript"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7" fillId="0" borderId="0" xfId="1" applyFont="1" applyAlignment="1">
      <alignment vertical="center" wrapText="1"/>
    </xf>
    <xf numFmtId="0" fontId="3" fillId="0" borderId="0" xfId="0" applyFont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left" vertical="center"/>
    </xf>
    <xf numFmtId="2" fontId="3" fillId="0" borderId="0" xfId="0" applyNumberFormat="1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1" applyFont="1" applyAlignment="1">
      <alignment vertical="center" wrapText="1"/>
    </xf>
    <xf numFmtId="0" fontId="3" fillId="0" borderId="0" xfId="0" applyFont="1" applyAlignment="1">
      <alignment horizontal="center" vertical="top"/>
    </xf>
    <xf numFmtId="165" fontId="3" fillId="0" borderId="0" xfId="0" applyNumberFormat="1" applyFont="1" applyAlignment="1">
      <alignment vertical="center" wrapText="1"/>
    </xf>
    <xf numFmtId="165" fontId="3" fillId="0" borderId="0" xfId="0" applyNumberFormat="1" applyFont="1"/>
    <xf numFmtId="2" fontId="0" fillId="0" borderId="0" xfId="0" applyNumberFormat="1"/>
    <xf numFmtId="0" fontId="0" fillId="0" borderId="0" xfId="0" applyAlignment="1">
      <alignment wrapText="1"/>
    </xf>
    <xf numFmtId="0" fontId="8" fillId="0" borderId="0" xfId="0" applyFont="1"/>
    <xf numFmtId="0" fontId="6" fillId="0" borderId="0" xfId="1"/>
    <xf numFmtId="2" fontId="8" fillId="0" borderId="0" xfId="0" applyNumberFormat="1" applyFont="1" applyAlignment="1">
      <alignment vertical="center" wrapText="1"/>
    </xf>
    <xf numFmtId="165" fontId="0" fillId="0" borderId="0" xfId="0" applyNumberFormat="1"/>
    <xf numFmtId="1" fontId="0" fillId="0" borderId="0" xfId="0" applyNumberFormat="1"/>
    <xf numFmtId="1" fontId="8" fillId="0" borderId="0" xfId="0" applyNumberFormat="1" applyFont="1" applyAlignment="1">
      <alignment vertical="center" wrapText="1"/>
    </xf>
    <xf numFmtId="0" fontId="0" fillId="0" borderId="2" xfId="0" applyBorder="1"/>
    <xf numFmtId="0" fontId="12" fillId="0" borderId="3" xfId="0" applyFont="1" applyBorder="1" applyAlignment="1">
      <alignment horizontal="center"/>
    </xf>
    <xf numFmtId="0" fontId="12" fillId="0" borderId="3" xfId="0" applyFont="1" applyBorder="1" applyAlignment="1">
      <alignment horizontal="centerContinuous"/>
    </xf>
    <xf numFmtId="0" fontId="12" fillId="0" borderId="3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0" fillId="0" borderId="0" xfId="0" applyAlignment="1">
      <alignment horizontal="left"/>
    </xf>
    <xf numFmtId="0" fontId="11" fillId="0" borderId="0" xfId="0" applyFont="1"/>
    <xf numFmtId="0" fontId="10" fillId="0" borderId="0" xfId="0" applyFont="1" applyAlignment="1">
      <alignment vertical="center" wrapText="1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165" fontId="3" fillId="0" borderId="4" xfId="0" applyNumberFormat="1" applyFont="1" applyBorder="1" applyAlignment="1">
      <alignment vertical="center" wrapText="1"/>
    </xf>
    <xf numFmtId="0" fontId="0" fillId="0" borderId="4" xfId="0" applyBorder="1"/>
    <xf numFmtId="0" fontId="14" fillId="0" borderId="0" xfId="1" applyFont="1" applyAlignment="1">
      <alignment vertical="center" wrapText="1"/>
    </xf>
    <xf numFmtId="0" fontId="7" fillId="0" borderId="0" xfId="1" applyFont="1"/>
    <xf numFmtId="0" fontId="17" fillId="0" borderId="0" xfId="0" applyFont="1"/>
    <xf numFmtId="0" fontId="18" fillId="0" borderId="1" xfId="0" applyFont="1" applyBorder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/>
    <xf numFmtId="0" fontId="18" fillId="0" borderId="4" xfId="0" applyFont="1" applyBorder="1" applyAlignment="1">
      <alignment vertical="center" wrapText="1"/>
    </xf>
    <xf numFmtId="165" fontId="18" fillId="0" borderId="0" xfId="0" applyNumberFormat="1" applyFont="1" applyAlignment="1">
      <alignment vertical="center" wrapText="1"/>
    </xf>
    <xf numFmtId="0" fontId="15" fillId="0" borderId="0" xfId="0" applyFont="1"/>
    <xf numFmtId="0" fontId="11" fillId="0" borderId="0" xfId="0" applyFont="1" applyAlignment="1">
      <alignment vertical="center" wrapText="1"/>
    </xf>
    <xf numFmtId="170" fontId="3" fillId="0" borderId="0" xfId="0" applyNumberFormat="1" applyFont="1" applyAlignment="1">
      <alignment vertical="center" wrapText="1"/>
    </xf>
    <xf numFmtId="0" fontId="3" fillId="0" borderId="0" xfId="0" applyFont="1" applyAlignment="1"/>
    <xf numFmtId="170" fontId="3" fillId="0" borderId="0" xfId="0" applyNumberFormat="1" applyFont="1" applyAlignment="1">
      <alignment vertical="center"/>
    </xf>
    <xf numFmtId="0" fontId="8" fillId="0" borderId="0" xfId="0" applyFont="1" applyAlignment="1"/>
    <xf numFmtId="172" fontId="3" fillId="0" borderId="0" xfId="0" applyNumberFormat="1" applyFont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biodiversity.europa.eu/sites/natura2000/LTUKMB001" TargetMode="External"/><Relationship Id="rId13" Type="http://schemas.openxmlformats.org/officeDocument/2006/relationships/hyperlink" Target="https://biodiversity.europa.eu/sites/natura2000/LTRAS0007" TargetMode="External"/><Relationship Id="rId18" Type="http://schemas.openxmlformats.org/officeDocument/2006/relationships/hyperlink" Target="https://biodiversity.europa.eu/sites/natura2000/LTANYB001" TargetMode="External"/><Relationship Id="rId26" Type="http://schemas.openxmlformats.org/officeDocument/2006/relationships/printerSettings" Target="../printerSettings/printerSettings1.bin"/><Relationship Id="rId3" Type="http://schemas.openxmlformats.org/officeDocument/2006/relationships/hyperlink" Target="https://biodiversity.europa.eu/sites/natura2000/LTAKM0006" TargetMode="External"/><Relationship Id="rId21" Type="http://schemas.openxmlformats.org/officeDocument/2006/relationships/hyperlink" Target="https://biodiversity.europa.eu/sites/natura2000/LTPAN0012" TargetMode="External"/><Relationship Id="rId7" Type="http://schemas.openxmlformats.org/officeDocument/2006/relationships/hyperlink" Target="https://biodiversity.europa.eu/sites/natura2000/LTBIRB001" TargetMode="External"/><Relationship Id="rId12" Type="http://schemas.openxmlformats.org/officeDocument/2006/relationships/hyperlink" Target="https://biodiversity.europa.eu/sites/natura2000/LTUKM0016" TargetMode="External"/><Relationship Id="rId17" Type="http://schemas.openxmlformats.org/officeDocument/2006/relationships/hyperlink" Target="https://biodiversity.europa.eu/sites/natura2000/LTKAI0005" TargetMode="External"/><Relationship Id="rId25" Type="http://schemas.openxmlformats.org/officeDocument/2006/relationships/hyperlink" Target="https://biodiversity.europa.eu/sites/natura2000/LTKED0014" TargetMode="External"/><Relationship Id="rId2" Type="http://schemas.openxmlformats.org/officeDocument/2006/relationships/hyperlink" Target="https://biodiversity.europa.eu/sites/natura2000/LTSIL0003" TargetMode="External"/><Relationship Id="rId16" Type="http://schemas.openxmlformats.org/officeDocument/2006/relationships/hyperlink" Target="https://natura2000.eea.europa.eu/Natura2000/SDF.aspx?site=LTSIL0011" TargetMode="External"/><Relationship Id="rId20" Type="http://schemas.openxmlformats.org/officeDocument/2006/relationships/hyperlink" Target="https://biodiversity.europa.eu/sites/natura2000/LTZAR0028" TargetMode="External"/><Relationship Id="rId1" Type="http://schemas.openxmlformats.org/officeDocument/2006/relationships/hyperlink" Target="https://biodiversity.europa.eu/sites/natura2000/LTPLU0009" TargetMode="External"/><Relationship Id="rId6" Type="http://schemas.openxmlformats.org/officeDocument/2006/relationships/hyperlink" Target="https://biodiversity.europa.eu/sites/natura2000/LTVIK0003" TargetMode="External"/><Relationship Id="rId11" Type="http://schemas.openxmlformats.org/officeDocument/2006/relationships/hyperlink" Target="https://biodiversity.europa.eu/sites/natura2000/LTTEL0014" TargetMode="External"/><Relationship Id="rId24" Type="http://schemas.openxmlformats.org/officeDocument/2006/relationships/hyperlink" Target="https://biodiversity.europa.eu/sites/natura2000/LTTAU0008" TargetMode="External"/><Relationship Id="rId5" Type="http://schemas.openxmlformats.org/officeDocument/2006/relationships/hyperlink" Target="https://biodiversity.europa.eu/sites/natura2000/LTTEL0009" TargetMode="External"/><Relationship Id="rId15" Type="http://schemas.openxmlformats.org/officeDocument/2006/relationships/hyperlink" Target="https://biodiversity.europa.eu/sites/natura2000/LTRIE0002" TargetMode="External"/><Relationship Id="rId23" Type="http://schemas.openxmlformats.org/officeDocument/2006/relationships/hyperlink" Target="https://biodiversity.europa.eu/sites/natura2000/LTSIR0006" TargetMode="External"/><Relationship Id="rId10" Type="http://schemas.openxmlformats.org/officeDocument/2006/relationships/hyperlink" Target="https://biodiversity.europa.eu/sites/natura2000/LTBIRB001" TargetMode="External"/><Relationship Id="rId19" Type="http://schemas.openxmlformats.org/officeDocument/2006/relationships/hyperlink" Target="https://biodiversity.europa.eu/sites/natura2000/LTKLA0004" TargetMode="External"/><Relationship Id="rId4" Type="http://schemas.openxmlformats.org/officeDocument/2006/relationships/hyperlink" Target="https://biodiversity.europa.eu/sites/natura2000/LTTEL0010" TargetMode="External"/><Relationship Id="rId9" Type="http://schemas.openxmlformats.org/officeDocument/2006/relationships/hyperlink" Target="https://biodiversity.europa.eu/sites/natura2000/LTKEL0007" TargetMode="External"/><Relationship Id="rId14" Type="http://schemas.openxmlformats.org/officeDocument/2006/relationships/hyperlink" Target="https://biodiversity.europa.eu/sites/natura2000/LTTEL0005" TargetMode="External"/><Relationship Id="rId22" Type="http://schemas.openxmlformats.org/officeDocument/2006/relationships/hyperlink" Target="https://biodiversity.europa.eu/sites/natura2000/LTSIU0003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eteo.lt/en/climate-regions-of-lithuania" TargetMode="External"/><Relationship Id="rId2" Type="http://schemas.openxmlformats.org/officeDocument/2006/relationships/hyperlink" Target="https://eur-lex.europa.eu/eli/dec_impl/2023/245/oj" TargetMode="External"/><Relationship Id="rId1" Type="http://schemas.openxmlformats.org/officeDocument/2006/relationships/hyperlink" Target="https://eunis.eea.europa.eu/habitats.jsp" TargetMode="External"/><Relationship Id="rId5" Type="http://schemas.openxmlformats.org/officeDocument/2006/relationships/hyperlink" Target="https://vstt.lrv.lt/en/about-protected-areas/overview-of-the-system-of-pa/" TargetMode="External"/><Relationship Id="rId4" Type="http://schemas.openxmlformats.org/officeDocument/2006/relationships/hyperlink" Target="https://portals.iucn.org/library/sites/library/files/documents/PATRS-003-En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4CE6F-E4BF-4BF9-B7DD-78E292BEDCFD}">
  <dimension ref="A1:R302"/>
  <sheetViews>
    <sheetView tabSelected="1" topLeftCell="F1" zoomScale="130" zoomScaleNormal="130" workbookViewId="0">
      <pane ySplit="1" topLeftCell="A30" activePane="bottomLeft" state="frozen"/>
      <selection pane="bottomLeft" activeCell="L30" sqref="L30"/>
    </sheetView>
  </sheetViews>
  <sheetFormatPr defaultRowHeight="20.100000000000001" customHeight="1" x14ac:dyDescent="0.3"/>
  <cols>
    <col min="1" max="1" width="3.5546875" customWidth="1"/>
    <col min="2" max="2" width="11.5546875" customWidth="1"/>
    <col min="3" max="3" width="24.109375" bestFit="1" customWidth="1"/>
    <col min="4" max="4" width="8.109375" bestFit="1" customWidth="1"/>
    <col min="5" max="5" width="9.109375" bestFit="1" customWidth="1"/>
    <col min="6" max="7" width="8.6640625" customWidth="1"/>
    <col min="8" max="8" width="4.44140625" bestFit="1" customWidth="1"/>
    <col min="9" max="9" width="6.6640625" bestFit="1" customWidth="1"/>
    <col min="10" max="10" width="16.5546875" style="52" customWidth="1"/>
    <col min="11" max="11" width="7" bestFit="1" customWidth="1"/>
    <col min="12" max="12" width="18.77734375" style="10" bestFit="1" customWidth="1"/>
    <col min="13" max="13" width="16.21875" style="55" customWidth="1"/>
    <col min="14" max="14" width="15.5546875" style="10" bestFit="1" customWidth="1"/>
    <col min="15" max="15" width="20.33203125" style="10" bestFit="1" customWidth="1"/>
    <col min="16" max="16" width="32.5546875" style="10" bestFit="1" customWidth="1"/>
    <col min="17" max="17" width="12" bestFit="1" customWidth="1"/>
    <col min="18" max="18" width="13.6640625" bestFit="1" customWidth="1"/>
  </cols>
  <sheetData>
    <row r="1" spans="1:18" ht="15" customHeight="1" x14ac:dyDescent="0.3">
      <c r="A1" s="11" t="s">
        <v>317</v>
      </c>
      <c r="B1" s="12" t="s">
        <v>127</v>
      </c>
      <c r="C1" s="12" t="s">
        <v>159</v>
      </c>
      <c r="D1" s="12" t="s">
        <v>343</v>
      </c>
      <c r="E1" s="12" t="s">
        <v>77</v>
      </c>
      <c r="F1" s="12" t="s">
        <v>191</v>
      </c>
      <c r="G1" s="12" t="s">
        <v>192</v>
      </c>
      <c r="H1" s="12" t="s">
        <v>0</v>
      </c>
      <c r="I1" s="12" t="s">
        <v>1</v>
      </c>
      <c r="J1" s="45" t="s">
        <v>355</v>
      </c>
      <c r="K1" s="12" t="s">
        <v>255</v>
      </c>
      <c r="L1" s="12" t="s">
        <v>351</v>
      </c>
      <c r="M1" s="11" t="s">
        <v>375</v>
      </c>
      <c r="N1" s="12" t="s">
        <v>362</v>
      </c>
      <c r="O1" s="12" t="s">
        <v>373</v>
      </c>
      <c r="P1" s="12" t="s">
        <v>363</v>
      </c>
      <c r="Q1" s="13" t="s">
        <v>364</v>
      </c>
      <c r="R1" s="13" t="s">
        <v>365</v>
      </c>
    </row>
    <row r="2" spans="1:18" ht="14.4" x14ac:dyDescent="0.3">
      <c r="A2" s="3">
        <v>1</v>
      </c>
      <c r="B2" s="4" t="s">
        <v>2</v>
      </c>
      <c r="C2" s="4" t="s">
        <v>160</v>
      </c>
      <c r="D2" s="4" t="s">
        <v>78</v>
      </c>
      <c r="E2" s="4" t="s">
        <v>79</v>
      </c>
      <c r="F2" s="4">
        <v>55.061839999999997</v>
      </c>
      <c r="G2" s="4">
        <v>22.044709999999998</v>
      </c>
      <c r="H2" s="4">
        <v>2011</v>
      </c>
      <c r="I2" s="4">
        <v>8.5</v>
      </c>
      <c r="J2" s="46" t="s">
        <v>3</v>
      </c>
      <c r="K2" s="5"/>
      <c r="L2" s="4" t="s">
        <v>322</v>
      </c>
      <c r="M2" s="3"/>
      <c r="N2" s="4"/>
      <c r="O2" s="4"/>
      <c r="P2" s="4"/>
      <c r="Q2" s="6">
        <v>6510</v>
      </c>
      <c r="R2" s="6" t="s">
        <v>4</v>
      </c>
    </row>
    <row r="3" spans="1:18" ht="12" customHeight="1" x14ac:dyDescent="0.3">
      <c r="A3" s="1"/>
      <c r="B3" s="4"/>
      <c r="C3" s="4"/>
      <c r="D3" s="2"/>
      <c r="E3" s="2"/>
      <c r="F3" s="2"/>
      <c r="G3" s="2"/>
      <c r="H3" s="2"/>
      <c r="I3" s="2"/>
      <c r="J3" s="47" t="s">
        <v>5</v>
      </c>
      <c r="K3" s="7"/>
      <c r="P3" s="43" t="s">
        <v>323</v>
      </c>
      <c r="Q3" s="6"/>
      <c r="R3" s="2"/>
    </row>
    <row r="4" spans="1:18" ht="12" customHeight="1" x14ac:dyDescent="0.3">
      <c r="A4" s="1"/>
      <c r="B4" s="4"/>
      <c r="C4" s="4"/>
      <c r="D4" s="2"/>
      <c r="E4" s="2"/>
      <c r="F4" s="2"/>
      <c r="G4" s="2"/>
      <c r="H4" s="2"/>
      <c r="I4" s="2"/>
      <c r="J4" s="47" t="s">
        <v>6</v>
      </c>
      <c r="K4" s="7"/>
      <c r="P4" s="9"/>
      <c r="Q4" s="6"/>
      <c r="R4" s="2"/>
    </row>
    <row r="5" spans="1:18" ht="12" customHeight="1" x14ac:dyDescent="0.3">
      <c r="A5" s="1"/>
      <c r="B5" s="4"/>
      <c r="C5" s="4"/>
      <c r="D5" s="2"/>
      <c r="E5" s="2"/>
      <c r="F5" s="2"/>
      <c r="G5" s="2"/>
      <c r="H5" s="2"/>
      <c r="I5" s="2"/>
      <c r="J5" s="47" t="s">
        <v>7</v>
      </c>
      <c r="K5" s="7"/>
      <c r="L5" s="4"/>
      <c r="M5" s="3"/>
      <c r="N5" s="4"/>
      <c r="O5" s="4"/>
      <c r="P5" s="4"/>
      <c r="Q5" s="6"/>
      <c r="R5" s="2"/>
    </row>
    <row r="6" spans="1:18" ht="12" customHeight="1" x14ac:dyDescent="0.3">
      <c r="A6" s="1"/>
      <c r="B6" s="4"/>
      <c r="C6" s="4"/>
      <c r="D6" s="2"/>
      <c r="E6" s="2"/>
      <c r="F6" s="2"/>
      <c r="G6" s="2"/>
      <c r="H6" s="2"/>
      <c r="I6" s="2"/>
      <c r="J6" s="47" t="s">
        <v>8</v>
      </c>
      <c r="K6" s="7"/>
      <c r="L6" s="4"/>
      <c r="M6" s="3"/>
      <c r="N6" s="4"/>
      <c r="O6" s="4"/>
      <c r="P6" s="4"/>
      <c r="Q6" s="6"/>
      <c r="R6" s="2"/>
    </row>
    <row r="7" spans="1:18" ht="12" customHeight="1" x14ac:dyDescent="0.3">
      <c r="A7" s="1"/>
      <c r="B7" s="4"/>
      <c r="C7" s="4"/>
      <c r="D7" s="2"/>
      <c r="E7" s="2"/>
      <c r="F7" s="2"/>
      <c r="G7" s="2"/>
      <c r="H7" s="2"/>
      <c r="I7" s="4" t="s">
        <v>201</v>
      </c>
      <c r="J7" s="48">
        <v>15</v>
      </c>
      <c r="K7" s="20">
        <f>J7/I2</f>
        <v>1.7647058823529411</v>
      </c>
      <c r="L7" s="4"/>
      <c r="M7" s="3"/>
      <c r="N7" s="4"/>
      <c r="O7" s="4"/>
      <c r="P7" s="4"/>
      <c r="Q7" s="6"/>
      <c r="R7" s="2"/>
    </row>
    <row r="8" spans="1:18" ht="20.399999999999999" x14ac:dyDescent="0.3">
      <c r="A8" s="3">
        <v>2</v>
      </c>
      <c r="B8" s="4" t="s">
        <v>9</v>
      </c>
      <c r="C8" s="4" t="s">
        <v>160</v>
      </c>
      <c r="D8" s="4" t="s">
        <v>80</v>
      </c>
      <c r="E8" s="4" t="s">
        <v>81</v>
      </c>
      <c r="F8" s="4">
        <v>55.661589999999997</v>
      </c>
      <c r="G8" s="4">
        <v>25.19773</v>
      </c>
      <c r="H8" s="4">
        <v>2015</v>
      </c>
      <c r="I8" s="4">
        <v>3.8</v>
      </c>
      <c r="J8" s="47" t="s">
        <v>8</v>
      </c>
      <c r="K8" s="7"/>
      <c r="L8" s="4" t="s">
        <v>383</v>
      </c>
      <c r="M8" s="3"/>
      <c r="N8" s="4"/>
      <c r="O8" s="4"/>
      <c r="P8" s="9" t="s">
        <v>12</v>
      </c>
      <c r="Q8" s="6">
        <v>6210</v>
      </c>
      <c r="R8" s="6" t="s">
        <v>10</v>
      </c>
    </row>
    <row r="9" spans="1:18" ht="12" customHeight="1" x14ac:dyDescent="0.3">
      <c r="A9" s="1"/>
      <c r="B9" s="4"/>
      <c r="C9" s="4"/>
      <c r="D9" s="2"/>
      <c r="E9" s="2"/>
      <c r="F9" s="2"/>
      <c r="G9" s="2"/>
      <c r="H9" s="2"/>
      <c r="I9" s="2"/>
      <c r="J9" s="47" t="s">
        <v>11</v>
      </c>
      <c r="K9" s="7"/>
      <c r="L9" s="4"/>
      <c r="M9" s="3"/>
      <c r="N9" s="4"/>
      <c r="O9" s="4"/>
      <c r="P9" s="9"/>
      <c r="Q9" s="6"/>
      <c r="R9" s="2"/>
    </row>
    <row r="10" spans="1:18" ht="12" customHeight="1" x14ac:dyDescent="0.3">
      <c r="A10" s="1"/>
      <c r="B10" s="4"/>
      <c r="C10" s="4"/>
      <c r="D10" s="2"/>
      <c r="E10" s="2"/>
      <c r="F10" s="2"/>
      <c r="G10" s="2"/>
      <c r="H10" s="2"/>
      <c r="I10" s="2"/>
      <c r="J10" s="46" t="s">
        <v>13</v>
      </c>
      <c r="K10" s="5"/>
      <c r="P10" s="4"/>
      <c r="Q10" s="6"/>
      <c r="R10" s="2"/>
    </row>
    <row r="11" spans="1:18" ht="12" customHeight="1" x14ac:dyDescent="0.3">
      <c r="A11" s="1"/>
      <c r="B11" s="4"/>
      <c r="C11" s="4"/>
      <c r="D11" s="2"/>
      <c r="E11" s="2"/>
      <c r="F11" s="2"/>
      <c r="G11" s="2"/>
      <c r="H11" s="2"/>
      <c r="I11" s="2"/>
      <c r="J11" s="46" t="s">
        <v>14</v>
      </c>
      <c r="K11" s="5"/>
      <c r="L11" s="4"/>
      <c r="M11" s="3"/>
      <c r="N11" s="4"/>
      <c r="O11" s="4"/>
      <c r="P11" s="4"/>
      <c r="Q11" s="6"/>
      <c r="R11" s="2"/>
    </row>
    <row r="12" spans="1:18" ht="12" customHeight="1" x14ac:dyDescent="0.3">
      <c r="A12" s="1"/>
      <c r="B12" s="4"/>
      <c r="C12" s="4"/>
      <c r="D12" s="2"/>
      <c r="E12" s="2"/>
      <c r="F12" s="2"/>
      <c r="G12" s="2"/>
      <c r="H12" s="2"/>
      <c r="I12" s="2"/>
      <c r="J12" s="46" t="s">
        <v>15</v>
      </c>
      <c r="K12" s="5"/>
      <c r="L12" s="4"/>
      <c r="M12" s="3"/>
      <c r="N12" s="4"/>
      <c r="O12" s="4"/>
      <c r="P12" s="4"/>
      <c r="Q12" s="6"/>
      <c r="R12" s="2"/>
    </row>
    <row r="13" spans="1:18" ht="12" customHeight="1" x14ac:dyDescent="0.3">
      <c r="A13" s="1"/>
      <c r="B13" s="4"/>
      <c r="C13" s="4"/>
      <c r="D13" s="2"/>
      <c r="E13" s="2"/>
      <c r="F13" s="2"/>
      <c r="G13" s="2"/>
      <c r="H13" s="2"/>
      <c r="I13" s="4" t="s">
        <v>201</v>
      </c>
      <c r="J13" s="48">
        <v>17</v>
      </c>
      <c r="K13" s="20">
        <f>J13/I8</f>
        <v>4.4736842105263159</v>
      </c>
      <c r="L13" s="4"/>
      <c r="M13" s="3"/>
      <c r="N13" s="4"/>
      <c r="O13" s="4"/>
      <c r="P13" s="4"/>
      <c r="Q13" s="6"/>
      <c r="R13" s="2"/>
    </row>
    <row r="14" spans="1:18" ht="14.4" x14ac:dyDescent="0.3">
      <c r="A14" s="3">
        <v>3</v>
      </c>
      <c r="B14" s="4" t="s">
        <v>16</v>
      </c>
      <c r="C14" s="4" t="s">
        <v>160</v>
      </c>
      <c r="D14" s="4" t="s">
        <v>82</v>
      </c>
      <c r="E14" s="4" t="s">
        <v>83</v>
      </c>
      <c r="F14" s="4">
        <v>55.426430000000003</v>
      </c>
      <c r="G14" s="4">
        <v>21.25395</v>
      </c>
      <c r="H14" s="4">
        <v>2016</v>
      </c>
      <c r="I14" s="4">
        <v>2</v>
      </c>
      <c r="J14" s="46" t="s">
        <v>17</v>
      </c>
      <c r="K14" s="5"/>
      <c r="L14" s="4" t="s">
        <v>18</v>
      </c>
      <c r="M14" s="3"/>
      <c r="N14" s="4"/>
      <c r="O14" s="4"/>
      <c r="P14" s="9" t="s">
        <v>21</v>
      </c>
      <c r="Q14" s="6"/>
      <c r="R14" s="6" t="s">
        <v>19</v>
      </c>
    </row>
    <row r="15" spans="1:18" ht="12" customHeight="1" x14ac:dyDescent="0.3">
      <c r="A15" s="1"/>
      <c r="B15" s="4"/>
      <c r="C15" s="4"/>
      <c r="D15" s="2"/>
      <c r="E15" s="2"/>
      <c r="F15" s="2"/>
      <c r="G15" s="2"/>
      <c r="H15" s="2"/>
      <c r="I15" s="2"/>
      <c r="J15" s="46" t="s">
        <v>20</v>
      </c>
      <c r="K15" s="5"/>
      <c r="P15" s="9"/>
      <c r="Q15" s="6"/>
      <c r="R15" s="2"/>
    </row>
    <row r="16" spans="1:18" ht="12" customHeight="1" x14ac:dyDescent="0.3">
      <c r="A16" s="1"/>
      <c r="B16" s="4"/>
      <c r="C16" s="4"/>
      <c r="D16" s="2"/>
      <c r="E16" s="2"/>
      <c r="F16" s="2"/>
      <c r="G16" s="2"/>
      <c r="H16" s="2"/>
      <c r="I16" s="2"/>
      <c r="J16" s="47" t="s">
        <v>22</v>
      </c>
      <c r="K16" s="7"/>
      <c r="L16" s="4"/>
      <c r="M16" s="3"/>
      <c r="N16" s="4"/>
      <c r="O16" s="4"/>
      <c r="P16" s="4"/>
      <c r="Q16" s="6"/>
      <c r="R16" s="2"/>
    </row>
    <row r="17" spans="1:18" ht="12" customHeight="1" x14ac:dyDescent="0.3">
      <c r="A17" s="1"/>
      <c r="B17" s="4"/>
      <c r="C17" s="4"/>
      <c r="D17" s="2"/>
      <c r="E17" s="2"/>
      <c r="F17" s="2"/>
      <c r="G17" s="2"/>
      <c r="H17" s="2"/>
      <c r="I17" s="2"/>
      <c r="J17" s="47" t="s">
        <v>23</v>
      </c>
      <c r="K17" s="7"/>
      <c r="L17" s="4"/>
      <c r="M17" s="3"/>
      <c r="N17" s="4"/>
      <c r="O17" s="4"/>
      <c r="P17" s="4"/>
      <c r="Q17" s="6"/>
      <c r="R17" s="2"/>
    </row>
    <row r="18" spans="1:18" ht="12" customHeight="1" x14ac:dyDescent="0.3">
      <c r="A18" s="1"/>
      <c r="B18" s="4"/>
      <c r="C18" s="4"/>
      <c r="D18" s="2"/>
      <c r="E18" s="2"/>
      <c r="F18" s="2"/>
      <c r="G18" s="2"/>
      <c r="H18" s="2"/>
      <c r="I18" s="2"/>
      <c r="J18" s="47" t="s">
        <v>24</v>
      </c>
      <c r="K18" s="7"/>
      <c r="L18" s="4"/>
      <c r="M18" s="3"/>
      <c r="N18" s="4"/>
      <c r="O18" s="4"/>
      <c r="P18" s="4"/>
      <c r="Q18" s="6"/>
      <c r="R18" s="2"/>
    </row>
    <row r="19" spans="1:18" ht="12" customHeight="1" x14ac:dyDescent="0.3">
      <c r="A19" s="1"/>
      <c r="B19" s="4"/>
      <c r="C19" s="4"/>
      <c r="D19" s="2"/>
      <c r="E19" s="2"/>
      <c r="F19" s="2"/>
      <c r="G19" s="2"/>
      <c r="H19" s="2"/>
      <c r="I19" s="4" t="s">
        <v>201</v>
      </c>
      <c r="J19" s="48">
        <v>15</v>
      </c>
      <c r="K19" s="20">
        <f>J19/I14</f>
        <v>7.5</v>
      </c>
      <c r="L19" s="4"/>
      <c r="M19" s="3"/>
      <c r="N19" s="4"/>
      <c r="O19" s="4"/>
      <c r="P19" s="4"/>
      <c r="Q19" s="6"/>
      <c r="R19" s="2"/>
    </row>
    <row r="20" spans="1:18" ht="14.4" x14ac:dyDescent="0.3">
      <c r="A20" s="3">
        <v>4</v>
      </c>
      <c r="B20" s="4" t="s">
        <v>25</v>
      </c>
      <c r="C20" s="4" t="s">
        <v>160</v>
      </c>
      <c r="D20" s="4" t="s">
        <v>84</v>
      </c>
      <c r="E20" s="4" t="s">
        <v>85</v>
      </c>
      <c r="F20" s="58">
        <v>55.822000000000003</v>
      </c>
      <c r="G20" s="4">
        <v>25.89349</v>
      </c>
      <c r="H20" s="4">
        <v>2018</v>
      </c>
      <c r="I20" s="4">
        <v>3.9</v>
      </c>
      <c r="J20" s="46" t="s">
        <v>26</v>
      </c>
      <c r="K20" s="5"/>
      <c r="L20" s="4" t="s">
        <v>382</v>
      </c>
      <c r="M20" s="3"/>
      <c r="N20" s="4"/>
      <c r="O20" s="4"/>
      <c r="P20" s="9" t="s">
        <v>29</v>
      </c>
      <c r="Q20" s="6">
        <v>6210</v>
      </c>
      <c r="R20" s="6" t="s">
        <v>27</v>
      </c>
    </row>
    <row r="21" spans="1:18" ht="12" customHeight="1" x14ac:dyDescent="0.3">
      <c r="A21" s="1"/>
      <c r="B21" s="4"/>
      <c r="C21" s="4"/>
      <c r="D21" s="2"/>
      <c r="E21" s="2"/>
      <c r="F21" s="2"/>
      <c r="G21" s="2"/>
      <c r="H21" s="2"/>
      <c r="I21" s="2"/>
      <c r="J21" s="47" t="s">
        <v>28</v>
      </c>
      <c r="K21" s="7"/>
      <c r="P21" s="9"/>
      <c r="Q21" s="6"/>
      <c r="R21" s="2"/>
    </row>
    <row r="22" spans="1:18" ht="12" customHeight="1" x14ac:dyDescent="0.3">
      <c r="A22" s="1"/>
      <c r="B22" s="4"/>
      <c r="C22" s="4"/>
      <c r="D22" s="2"/>
      <c r="E22" s="2"/>
      <c r="F22" s="2"/>
      <c r="G22" s="2"/>
      <c r="H22" s="2"/>
      <c r="I22" s="2"/>
      <c r="J22" s="47" t="s">
        <v>15</v>
      </c>
      <c r="K22" s="7"/>
      <c r="L22" s="4"/>
      <c r="M22" s="3"/>
      <c r="N22" s="4"/>
      <c r="O22" s="4"/>
      <c r="P22" s="4"/>
      <c r="Q22" s="6"/>
      <c r="R22" s="2"/>
    </row>
    <row r="23" spans="1:18" ht="12" customHeight="1" x14ac:dyDescent="0.3">
      <c r="A23" s="1"/>
      <c r="B23" s="4"/>
      <c r="C23" s="4"/>
      <c r="D23" s="2"/>
      <c r="E23" s="2"/>
      <c r="F23" s="2"/>
      <c r="G23" s="2"/>
      <c r="H23" s="2"/>
      <c r="I23" s="2"/>
      <c r="J23" s="47" t="s">
        <v>30</v>
      </c>
      <c r="K23" s="7"/>
      <c r="L23" s="4"/>
      <c r="M23" s="3"/>
      <c r="N23" s="4"/>
      <c r="O23" s="4"/>
      <c r="P23" s="4"/>
      <c r="Q23" s="6"/>
      <c r="R23" s="2"/>
    </row>
    <row r="24" spans="1:18" ht="12" customHeight="1" x14ac:dyDescent="0.3">
      <c r="A24" s="1"/>
      <c r="B24" s="4"/>
      <c r="C24" s="4"/>
      <c r="D24" s="2"/>
      <c r="E24" s="2"/>
      <c r="F24" s="2"/>
      <c r="G24" s="2"/>
      <c r="H24" s="2"/>
      <c r="I24" s="2"/>
      <c r="J24" s="47" t="s">
        <v>31</v>
      </c>
      <c r="K24" s="7"/>
      <c r="L24" s="4"/>
      <c r="M24" s="3"/>
      <c r="N24" s="4"/>
      <c r="O24" s="4"/>
      <c r="P24" s="4"/>
      <c r="Q24" s="6"/>
      <c r="R24" s="2"/>
    </row>
    <row r="25" spans="1:18" ht="12" customHeight="1" x14ac:dyDescent="0.3">
      <c r="A25" s="1"/>
      <c r="B25" s="4"/>
      <c r="C25" s="4"/>
      <c r="D25" s="2"/>
      <c r="E25" s="2"/>
      <c r="F25" s="2"/>
      <c r="G25" s="2"/>
      <c r="H25" s="2"/>
      <c r="I25" s="4" t="s">
        <v>201</v>
      </c>
      <c r="J25" s="48">
        <v>20</v>
      </c>
      <c r="K25" s="20">
        <f>J25/I20</f>
        <v>5.1282051282051286</v>
      </c>
      <c r="L25" s="4"/>
      <c r="M25" s="3"/>
      <c r="N25" s="4"/>
      <c r="O25" s="4"/>
      <c r="P25" s="4"/>
      <c r="Q25" s="6"/>
      <c r="R25" s="2"/>
    </row>
    <row r="26" spans="1:18" ht="20.399999999999999" x14ac:dyDescent="0.3">
      <c r="A26" s="3">
        <v>5</v>
      </c>
      <c r="B26" s="4" t="s">
        <v>32</v>
      </c>
      <c r="C26" s="4" t="s">
        <v>160</v>
      </c>
      <c r="D26" s="4" t="s">
        <v>86</v>
      </c>
      <c r="E26" s="4" t="s">
        <v>87</v>
      </c>
      <c r="F26" s="4">
        <v>55.534149999999997</v>
      </c>
      <c r="G26" s="4">
        <v>24.091429999999999</v>
      </c>
      <c r="H26" s="4">
        <v>2019</v>
      </c>
      <c r="I26" s="4">
        <v>9.1</v>
      </c>
      <c r="J26" s="46" t="s">
        <v>13</v>
      </c>
      <c r="K26" s="5"/>
      <c r="L26" s="4" t="s">
        <v>381</v>
      </c>
      <c r="M26" s="3"/>
      <c r="N26" s="4"/>
      <c r="O26" s="4"/>
      <c r="P26" s="9" t="s">
        <v>33</v>
      </c>
      <c r="Q26" s="6">
        <v>6530</v>
      </c>
      <c r="R26" s="6" t="s">
        <v>10</v>
      </c>
    </row>
    <row r="27" spans="1:18" ht="12" customHeight="1" x14ac:dyDescent="0.3">
      <c r="A27" s="1"/>
      <c r="B27" s="4"/>
      <c r="C27" s="4"/>
      <c r="D27" s="2"/>
      <c r="E27" s="2"/>
      <c r="F27" s="2"/>
      <c r="G27" s="2"/>
      <c r="H27" s="2"/>
      <c r="I27" s="2"/>
      <c r="J27" s="46" t="s">
        <v>20</v>
      </c>
      <c r="K27" s="5"/>
      <c r="P27" s="9"/>
      <c r="Q27" s="6"/>
      <c r="R27" s="2"/>
    </row>
    <row r="28" spans="1:18" ht="12" customHeight="1" x14ac:dyDescent="0.3">
      <c r="A28" s="1"/>
      <c r="B28" s="4"/>
      <c r="C28" s="4"/>
      <c r="D28" s="2"/>
      <c r="E28" s="2"/>
      <c r="F28" s="2"/>
      <c r="G28" s="2"/>
      <c r="H28" s="2"/>
      <c r="I28" s="2"/>
      <c r="J28" s="47" t="s">
        <v>34</v>
      </c>
      <c r="K28" s="7"/>
      <c r="L28" s="4"/>
      <c r="M28" s="3"/>
      <c r="N28" s="4"/>
      <c r="O28" s="4"/>
      <c r="P28" s="4"/>
      <c r="Q28" s="6"/>
      <c r="R28" s="2"/>
    </row>
    <row r="29" spans="1:18" ht="12" customHeight="1" x14ac:dyDescent="0.3">
      <c r="A29" s="1"/>
      <c r="B29" s="4"/>
      <c r="C29" s="4"/>
      <c r="D29" s="2"/>
      <c r="E29" s="2"/>
      <c r="F29" s="2"/>
      <c r="G29" s="2"/>
      <c r="H29" s="2"/>
      <c r="I29" s="2"/>
      <c r="J29" s="47" t="s">
        <v>35</v>
      </c>
      <c r="K29" s="7"/>
      <c r="L29" s="4"/>
      <c r="M29" s="3"/>
      <c r="N29" s="4"/>
      <c r="O29" s="4"/>
      <c r="P29" s="4"/>
      <c r="Q29" s="6"/>
      <c r="R29" s="2"/>
    </row>
    <row r="30" spans="1:18" ht="12" customHeight="1" x14ac:dyDescent="0.3">
      <c r="A30" s="1"/>
      <c r="B30" s="4"/>
      <c r="C30" s="4"/>
      <c r="D30" s="2"/>
      <c r="E30" s="2"/>
      <c r="F30" s="2"/>
      <c r="G30" s="2"/>
      <c r="H30" s="2"/>
      <c r="I30" s="2"/>
      <c r="J30" s="47" t="s">
        <v>14</v>
      </c>
      <c r="K30" s="7"/>
      <c r="L30" s="4"/>
      <c r="M30" s="3"/>
      <c r="N30" s="4"/>
      <c r="O30" s="4"/>
      <c r="P30" s="4"/>
      <c r="Q30" s="6"/>
      <c r="R30" s="2"/>
    </row>
    <row r="31" spans="1:18" ht="12" customHeight="1" x14ac:dyDescent="0.3">
      <c r="A31" s="1"/>
      <c r="B31" s="4"/>
      <c r="C31" s="4"/>
      <c r="D31" s="2"/>
      <c r="E31" s="2"/>
      <c r="F31" s="2"/>
      <c r="G31" s="2"/>
      <c r="H31" s="2"/>
      <c r="I31" s="4" t="s">
        <v>201</v>
      </c>
      <c r="J31" s="48">
        <v>22</v>
      </c>
      <c r="K31" s="20">
        <f>J31/I26</f>
        <v>2.4175824175824179</v>
      </c>
      <c r="L31" s="4"/>
      <c r="M31" s="3"/>
      <c r="N31" s="4"/>
      <c r="O31" s="4"/>
      <c r="P31" s="4"/>
      <c r="Q31" s="6"/>
      <c r="R31" s="2"/>
    </row>
    <row r="32" spans="1:18" ht="14.4" x14ac:dyDescent="0.3">
      <c r="A32" s="3">
        <v>6</v>
      </c>
      <c r="B32" s="4" t="s">
        <v>36</v>
      </c>
      <c r="C32" s="4" t="s">
        <v>160</v>
      </c>
      <c r="D32" s="4" t="s">
        <v>88</v>
      </c>
      <c r="E32" s="4" t="s">
        <v>89</v>
      </c>
      <c r="F32" s="4">
        <v>56.016759999999998</v>
      </c>
      <c r="G32" s="4">
        <v>21.795670000000001</v>
      </c>
      <c r="H32" s="4">
        <v>2020</v>
      </c>
      <c r="I32" s="4">
        <v>5.4</v>
      </c>
      <c r="J32" s="46" t="s">
        <v>37</v>
      </c>
      <c r="K32" s="5"/>
      <c r="L32" s="4" t="s">
        <v>380</v>
      </c>
      <c r="M32" s="3"/>
      <c r="N32" s="4"/>
      <c r="O32" s="4"/>
      <c r="P32" s="18" t="s">
        <v>40</v>
      </c>
      <c r="Q32" s="6">
        <v>7140</v>
      </c>
      <c r="R32" s="6" t="s">
        <v>38</v>
      </c>
    </row>
    <row r="33" spans="1:18" ht="12" customHeight="1" x14ac:dyDescent="0.3">
      <c r="A33" s="1"/>
      <c r="B33" s="4"/>
      <c r="C33" s="4"/>
      <c r="D33" s="2"/>
      <c r="E33" s="2"/>
      <c r="F33" s="2"/>
      <c r="G33" s="2"/>
      <c r="H33" s="2"/>
      <c r="I33" s="2"/>
      <c r="J33" s="46" t="s">
        <v>39</v>
      </c>
      <c r="K33" s="5"/>
      <c r="P33" s="18"/>
      <c r="Q33" s="6"/>
      <c r="R33" s="2"/>
    </row>
    <row r="34" spans="1:18" ht="12" customHeight="1" x14ac:dyDescent="0.3">
      <c r="A34" s="1"/>
      <c r="B34" s="4"/>
      <c r="C34" s="4"/>
      <c r="D34" s="2"/>
      <c r="E34" s="2"/>
      <c r="F34" s="2"/>
      <c r="G34" s="2"/>
      <c r="H34" s="2"/>
      <c r="I34" s="2"/>
      <c r="J34" s="47" t="s">
        <v>41</v>
      </c>
      <c r="K34" s="7"/>
      <c r="L34" s="4"/>
      <c r="M34" s="3"/>
      <c r="N34" s="4"/>
      <c r="O34" s="4"/>
      <c r="P34" s="4"/>
      <c r="Q34" s="6"/>
      <c r="R34" s="2"/>
    </row>
    <row r="35" spans="1:18" ht="12" customHeight="1" x14ac:dyDescent="0.3">
      <c r="A35" s="1"/>
      <c r="B35" s="4"/>
      <c r="C35" s="4"/>
      <c r="D35" s="2"/>
      <c r="E35" s="2"/>
      <c r="F35" s="2"/>
      <c r="G35" s="2"/>
      <c r="H35" s="2"/>
      <c r="I35" s="2"/>
      <c r="J35" s="47" t="s">
        <v>42</v>
      </c>
      <c r="K35" s="7"/>
      <c r="L35" s="4"/>
      <c r="M35" s="3"/>
      <c r="N35" s="4"/>
      <c r="O35" s="4"/>
      <c r="P35" s="4"/>
      <c r="Q35" s="6"/>
      <c r="R35" s="2"/>
    </row>
    <row r="36" spans="1:18" ht="12" customHeight="1" x14ac:dyDescent="0.3">
      <c r="A36" s="1"/>
      <c r="B36" s="4"/>
      <c r="C36" s="4"/>
      <c r="D36" s="2"/>
      <c r="E36" s="2"/>
      <c r="F36" s="2"/>
      <c r="G36" s="2"/>
      <c r="H36" s="2"/>
      <c r="I36" s="2"/>
      <c r="J36" s="47" t="s">
        <v>43</v>
      </c>
      <c r="K36" s="7"/>
      <c r="L36" s="4"/>
      <c r="M36" s="3"/>
      <c r="N36" s="4"/>
      <c r="O36" s="4"/>
      <c r="P36" s="4"/>
      <c r="Q36" s="6"/>
      <c r="R36" s="2"/>
    </row>
    <row r="37" spans="1:18" ht="12" customHeight="1" x14ac:dyDescent="0.3">
      <c r="A37" s="1"/>
      <c r="B37" s="4"/>
      <c r="C37" s="4"/>
      <c r="D37" s="2"/>
      <c r="E37" s="2"/>
      <c r="F37" s="2"/>
      <c r="G37" s="2"/>
      <c r="H37" s="2"/>
      <c r="I37" s="4" t="s">
        <v>201</v>
      </c>
      <c r="J37" s="48">
        <v>9</v>
      </c>
      <c r="K37" s="20">
        <f>J37/I32</f>
        <v>1.6666666666666665</v>
      </c>
      <c r="L37" s="4"/>
      <c r="M37" s="3"/>
      <c r="N37" s="4"/>
      <c r="O37" s="4"/>
      <c r="P37" s="4"/>
      <c r="Q37" s="6"/>
      <c r="R37" s="2"/>
    </row>
    <row r="38" spans="1:18" ht="15" customHeight="1" x14ac:dyDescent="0.3">
      <c r="A38" s="3">
        <v>7</v>
      </c>
      <c r="B38" s="4" t="s">
        <v>44</v>
      </c>
      <c r="C38" s="4" t="s">
        <v>160</v>
      </c>
      <c r="D38" s="4" t="s">
        <v>90</v>
      </c>
      <c r="E38" s="4" t="s">
        <v>91</v>
      </c>
      <c r="F38" s="4">
        <v>55.627699999999997</v>
      </c>
      <c r="G38" s="4">
        <v>22.392779999999998</v>
      </c>
      <c r="H38" s="4">
        <v>2020</v>
      </c>
      <c r="I38" s="4">
        <v>5.0999999999999996</v>
      </c>
      <c r="J38" s="46" t="s">
        <v>11</v>
      </c>
      <c r="K38" s="5"/>
      <c r="L38" s="4" t="s">
        <v>394</v>
      </c>
      <c r="M38" s="3"/>
      <c r="N38" s="4" t="s">
        <v>334</v>
      </c>
      <c r="O38" s="4"/>
      <c r="P38" s="9" t="s">
        <v>46</v>
      </c>
      <c r="Q38" s="6" t="s">
        <v>319</v>
      </c>
      <c r="R38" s="6" t="s">
        <v>38</v>
      </c>
    </row>
    <row r="39" spans="1:18" ht="12" customHeight="1" x14ac:dyDescent="0.3">
      <c r="A39" s="1"/>
      <c r="B39" s="4"/>
      <c r="C39" s="4"/>
      <c r="D39" s="2"/>
      <c r="E39" s="2"/>
      <c r="F39" s="2"/>
      <c r="G39" s="2"/>
      <c r="H39" s="2"/>
      <c r="I39" s="2"/>
      <c r="J39" s="47" t="s">
        <v>45</v>
      </c>
      <c r="K39" s="7"/>
      <c r="P39" s="9"/>
      <c r="Q39" s="6"/>
      <c r="R39" s="2"/>
    </row>
    <row r="40" spans="1:18" ht="12" customHeight="1" x14ac:dyDescent="0.3">
      <c r="A40" s="1"/>
      <c r="B40" s="4"/>
      <c r="C40" s="4"/>
      <c r="D40" s="2"/>
      <c r="E40" s="2"/>
      <c r="F40" s="2"/>
      <c r="G40" s="2"/>
      <c r="H40" s="2"/>
      <c r="I40" s="2"/>
      <c r="J40" s="47" t="s">
        <v>47</v>
      </c>
      <c r="K40" s="7"/>
      <c r="P40" s="4"/>
      <c r="Q40" s="6"/>
      <c r="R40" s="2"/>
    </row>
    <row r="41" spans="1:18" ht="12" customHeight="1" x14ac:dyDescent="0.3">
      <c r="A41" s="1"/>
      <c r="B41" s="4"/>
      <c r="C41" s="4"/>
      <c r="D41" s="2"/>
      <c r="E41" s="2"/>
      <c r="F41" s="2"/>
      <c r="G41" s="2"/>
      <c r="H41" s="2"/>
      <c r="I41" s="2"/>
      <c r="J41" s="47" t="s">
        <v>48</v>
      </c>
      <c r="K41" s="7"/>
      <c r="L41" s="4"/>
      <c r="M41" s="3"/>
      <c r="N41" s="4"/>
      <c r="O41" s="4"/>
      <c r="P41" s="4"/>
      <c r="Q41" s="6"/>
      <c r="R41" s="2"/>
    </row>
    <row r="42" spans="1:18" ht="12" customHeight="1" x14ac:dyDescent="0.3">
      <c r="A42" s="1"/>
      <c r="B42" s="4"/>
      <c r="C42" s="4"/>
      <c r="D42" s="2"/>
      <c r="E42" s="2"/>
      <c r="F42" s="2"/>
      <c r="G42" s="2"/>
      <c r="H42" s="2"/>
      <c r="I42" s="2"/>
      <c r="J42" s="47" t="s">
        <v>28</v>
      </c>
      <c r="K42" s="7"/>
      <c r="L42" s="4"/>
      <c r="M42" s="3"/>
      <c r="N42" s="4"/>
      <c r="O42" s="4"/>
      <c r="P42" s="4"/>
      <c r="Q42" s="6"/>
      <c r="R42" s="2"/>
    </row>
    <row r="43" spans="1:18" ht="12" customHeight="1" x14ac:dyDescent="0.3">
      <c r="A43" s="1"/>
      <c r="B43" s="4"/>
      <c r="C43" s="4"/>
      <c r="D43" s="2"/>
      <c r="E43" s="2"/>
      <c r="F43" s="2"/>
      <c r="G43" s="2"/>
      <c r="H43" s="2"/>
      <c r="I43" s="4" t="s">
        <v>201</v>
      </c>
      <c r="J43" s="48">
        <v>16</v>
      </c>
      <c r="K43" s="20">
        <f>J43/I38</f>
        <v>3.1372549019607847</v>
      </c>
      <c r="L43" s="4"/>
      <c r="M43" s="3"/>
      <c r="N43" s="4"/>
      <c r="O43" s="4"/>
      <c r="P43" s="4"/>
      <c r="Q43" s="6"/>
      <c r="R43" s="2"/>
    </row>
    <row r="44" spans="1:18" ht="14.4" x14ac:dyDescent="0.3">
      <c r="A44" s="3">
        <v>8</v>
      </c>
      <c r="B44" s="4" t="s">
        <v>49</v>
      </c>
      <c r="C44" s="4" t="s">
        <v>160</v>
      </c>
      <c r="D44" s="4" t="s">
        <v>92</v>
      </c>
      <c r="E44" s="4" t="s">
        <v>93</v>
      </c>
      <c r="F44" s="4">
        <v>55.357480000000002</v>
      </c>
      <c r="G44" s="4">
        <v>25.6097</v>
      </c>
      <c r="H44" s="4">
        <v>2022</v>
      </c>
      <c r="I44" s="4">
        <v>0.5</v>
      </c>
      <c r="J44" s="46" t="s">
        <v>15</v>
      </c>
      <c r="K44" s="5"/>
      <c r="N44" s="4" t="s">
        <v>221</v>
      </c>
      <c r="O44" s="4"/>
      <c r="P44" s="4"/>
      <c r="Q44" s="6"/>
      <c r="R44" s="6" t="s">
        <v>27</v>
      </c>
    </row>
    <row r="45" spans="1:18" ht="12" customHeight="1" x14ac:dyDescent="0.3">
      <c r="A45" s="1"/>
      <c r="B45" s="4"/>
      <c r="C45" s="4"/>
      <c r="D45" s="2"/>
      <c r="E45" s="2"/>
      <c r="F45" s="2"/>
      <c r="G45" s="2"/>
      <c r="H45" s="2"/>
      <c r="I45" s="2"/>
      <c r="J45" s="46" t="s">
        <v>13</v>
      </c>
      <c r="K45" s="5"/>
      <c r="L45" s="4"/>
      <c r="M45" s="3"/>
      <c r="N45" s="4"/>
      <c r="O45" s="4"/>
      <c r="P45" s="4"/>
      <c r="Q45" s="6"/>
      <c r="R45" s="2"/>
    </row>
    <row r="46" spans="1:18" ht="12" customHeight="1" x14ac:dyDescent="0.3">
      <c r="A46" s="1"/>
      <c r="B46" s="4"/>
      <c r="C46" s="4"/>
      <c r="D46" s="2"/>
      <c r="E46" s="2"/>
      <c r="F46" s="2"/>
      <c r="G46" s="2"/>
      <c r="H46" s="2"/>
      <c r="I46" s="2"/>
      <c r="J46" s="46" t="s">
        <v>47</v>
      </c>
      <c r="K46" s="5"/>
      <c r="L46" s="4"/>
      <c r="M46" s="3"/>
      <c r="N46" s="4"/>
      <c r="O46" s="4"/>
      <c r="P46" s="4"/>
      <c r="Q46" s="6"/>
      <c r="R46" s="2"/>
    </row>
    <row r="47" spans="1:18" ht="12" customHeight="1" x14ac:dyDescent="0.3">
      <c r="A47" s="1"/>
      <c r="B47" s="4"/>
      <c r="C47" s="4"/>
      <c r="D47" s="2"/>
      <c r="E47" s="2"/>
      <c r="F47" s="2"/>
      <c r="G47" s="2"/>
      <c r="H47" s="2"/>
      <c r="I47" s="2"/>
      <c r="J47" s="46" t="s">
        <v>50</v>
      </c>
      <c r="K47" s="5"/>
      <c r="L47" s="4"/>
      <c r="M47" s="3"/>
      <c r="N47" s="4"/>
      <c r="O47" s="4"/>
      <c r="P47" s="4"/>
      <c r="Q47" s="6"/>
      <c r="R47" s="2"/>
    </row>
    <row r="48" spans="1:18" ht="12" customHeight="1" x14ac:dyDescent="0.3">
      <c r="A48" s="1"/>
      <c r="B48" s="4"/>
      <c r="C48" s="4"/>
      <c r="D48" s="2"/>
      <c r="E48" s="2"/>
      <c r="F48" s="2"/>
      <c r="G48" s="2"/>
      <c r="H48" s="2"/>
      <c r="I48" s="2"/>
      <c r="J48" s="46" t="s">
        <v>51</v>
      </c>
      <c r="K48" s="5"/>
      <c r="L48" s="4"/>
      <c r="M48" s="3"/>
      <c r="N48" s="4"/>
      <c r="O48" s="4"/>
      <c r="P48" s="4"/>
      <c r="Q48" s="6"/>
      <c r="R48" s="2"/>
    </row>
    <row r="49" spans="1:18" ht="12" customHeight="1" x14ac:dyDescent="0.3">
      <c r="A49" s="1"/>
      <c r="B49" s="4"/>
      <c r="C49" s="4"/>
      <c r="D49" s="2"/>
      <c r="E49" s="2"/>
      <c r="F49" s="2"/>
      <c r="G49" s="2"/>
      <c r="H49" s="2"/>
      <c r="I49" s="4" t="s">
        <v>201</v>
      </c>
      <c r="J49" s="48">
        <v>22</v>
      </c>
      <c r="K49" s="20">
        <f>J49/I44</f>
        <v>44</v>
      </c>
      <c r="L49" s="4"/>
      <c r="M49" s="3"/>
      <c r="N49" s="4"/>
      <c r="O49" s="4"/>
      <c r="P49" s="4"/>
      <c r="Q49" s="6"/>
      <c r="R49" s="2"/>
    </row>
    <row r="50" spans="1:18" ht="15" customHeight="1" x14ac:dyDescent="0.3">
      <c r="A50" s="3">
        <v>9</v>
      </c>
      <c r="B50" s="4" t="s">
        <v>52</v>
      </c>
      <c r="C50" s="4" t="s">
        <v>160</v>
      </c>
      <c r="D50" s="4" t="s">
        <v>94</v>
      </c>
      <c r="E50" s="4" t="s">
        <v>95</v>
      </c>
      <c r="F50" s="4">
        <v>54.909469999999999</v>
      </c>
      <c r="G50" s="4">
        <v>25.32245</v>
      </c>
      <c r="H50" s="4">
        <v>2022</v>
      </c>
      <c r="I50" s="4">
        <v>1.5</v>
      </c>
      <c r="J50" s="46" t="s">
        <v>15</v>
      </c>
      <c r="K50" s="5"/>
      <c r="N50" s="4" t="s">
        <v>222</v>
      </c>
      <c r="O50" s="4"/>
      <c r="P50" s="4"/>
      <c r="Q50" s="6"/>
      <c r="R50" s="6" t="s">
        <v>27</v>
      </c>
    </row>
    <row r="51" spans="1:18" ht="12" customHeight="1" x14ac:dyDescent="0.3">
      <c r="A51" s="1"/>
      <c r="B51" s="4"/>
      <c r="C51" s="4"/>
      <c r="D51" s="2"/>
      <c r="E51" s="2"/>
      <c r="F51" s="2"/>
      <c r="G51" s="2"/>
      <c r="H51" s="2"/>
      <c r="I51" s="2"/>
      <c r="J51" s="46" t="s">
        <v>13</v>
      </c>
      <c r="K51" s="5"/>
      <c r="L51" s="4"/>
      <c r="M51" s="3"/>
      <c r="N51" s="4"/>
      <c r="O51" s="4"/>
      <c r="P51" s="4"/>
      <c r="Q51" s="6"/>
      <c r="R51" s="2"/>
    </row>
    <row r="52" spans="1:18" ht="12" customHeight="1" x14ac:dyDescent="0.3">
      <c r="A52" s="1"/>
      <c r="B52" s="4"/>
      <c r="C52" s="4"/>
      <c r="D52" s="2"/>
      <c r="E52" s="2"/>
      <c r="F52" s="2"/>
      <c r="G52" s="2"/>
      <c r="H52" s="2"/>
      <c r="I52" s="2"/>
      <c r="J52" s="46" t="s">
        <v>31</v>
      </c>
      <c r="K52" s="5"/>
      <c r="L52" s="4"/>
      <c r="M52" s="3"/>
      <c r="N52" s="4"/>
      <c r="O52" s="4"/>
      <c r="P52" s="4"/>
      <c r="Q52" s="6"/>
      <c r="R52" s="2"/>
    </row>
    <row r="53" spans="1:18" ht="12" customHeight="1" x14ac:dyDescent="0.3">
      <c r="A53" s="1"/>
      <c r="B53" s="4"/>
      <c r="C53" s="4"/>
      <c r="D53" s="2"/>
      <c r="E53" s="2"/>
      <c r="F53" s="2"/>
      <c r="G53" s="2"/>
      <c r="H53" s="2"/>
      <c r="I53" s="2"/>
      <c r="J53" s="46" t="s">
        <v>53</v>
      </c>
      <c r="K53" s="5"/>
      <c r="L53" s="4"/>
      <c r="M53" s="3"/>
      <c r="N53" s="4"/>
      <c r="O53" s="4"/>
      <c r="P53" s="4"/>
      <c r="Q53" s="6"/>
      <c r="R53" s="2"/>
    </row>
    <row r="54" spans="1:18" ht="12" customHeight="1" x14ac:dyDescent="0.3">
      <c r="A54" s="1"/>
      <c r="B54" s="4"/>
      <c r="C54" s="4"/>
      <c r="D54" s="2"/>
      <c r="E54" s="2"/>
      <c r="F54" s="2"/>
      <c r="G54" s="2"/>
      <c r="H54" s="2"/>
      <c r="I54" s="2"/>
      <c r="J54" s="46" t="s">
        <v>54</v>
      </c>
      <c r="K54" s="5"/>
      <c r="L54" s="4"/>
      <c r="M54" s="3"/>
      <c r="N54" s="4"/>
      <c r="O54" s="4"/>
      <c r="P54" s="4"/>
      <c r="Q54" s="6"/>
      <c r="R54" s="2"/>
    </row>
    <row r="55" spans="1:18" ht="12" customHeight="1" x14ac:dyDescent="0.3">
      <c r="A55" s="1"/>
      <c r="B55" s="4"/>
      <c r="C55" s="4"/>
      <c r="D55" s="2"/>
      <c r="E55" s="2"/>
      <c r="F55" s="2"/>
      <c r="G55" s="2"/>
      <c r="H55" s="2"/>
      <c r="I55" s="4" t="s">
        <v>201</v>
      </c>
      <c r="J55" s="48">
        <v>23</v>
      </c>
      <c r="K55" s="20">
        <f>J55/I50</f>
        <v>15.333333333333334</v>
      </c>
      <c r="L55" s="4"/>
      <c r="M55" s="3"/>
      <c r="N55" s="4"/>
      <c r="O55" s="4"/>
      <c r="P55" s="4"/>
      <c r="Q55" s="6"/>
      <c r="R55" s="2"/>
    </row>
    <row r="56" spans="1:18" ht="15" customHeight="1" x14ac:dyDescent="0.3">
      <c r="A56" s="3">
        <v>10</v>
      </c>
      <c r="B56" s="4" t="s">
        <v>141</v>
      </c>
      <c r="C56" s="4" t="s">
        <v>348</v>
      </c>
      <c r="D56" s="4" t="s">
        <v>96</v>
      </c>
      <c r="E56" s="4" t="s">
        <v>97</v>
      </c>
      <c r="F56" s="4">
        <v>56.077359999999999</v>
      </c>
      <c r="G56" s="4">
        <v>22.8535</v>
      </c>
      <c r="H56" s="4">
        <v>2020</v>
      </c>
      <c r="I56" s="4">
        <v>3.6</v>
      </c>
      <c r="J56" s="46" t="s">
        <v>20</v>
      </c>
      <c r="K56" s="5"/>
      <c r="L56" s="4" t="s">
        <v>393</v>
      </c>
      <c r="M56" s="3"/>
      <c r="N56" s="4" t="s">
        <v>333</v>
      </c>
      <c r="O56" s="4"/>
      <c r="P56" s="42" t="s">
        <v>56</v>
      </c>
      <c r="Q56" s="6" t="s">
        <v>319</v>
      </c>
      <c r="R56" s="6" t="s">
        <v>10</v>
      </c>
    </row>
    <row r="57" spans="1:18" ht="12" customHeight="1" x14ac:dyDescent="0.3">
      <c r="A57" s="1"/>
      <c r="B57" s="4"/>
      <c r="C57" s="4"/>
      <c r="D57" s="2"/>
      <c r="E57" s="2"/>
      <c r="F57" s="2"/>
      <c r="G57" s="2"/>
      <c r="H57" s="2"/>
      <c r="I57" s="2"/>
      <c r="J57" s="46" t="s">
        <v>55</v>
      </c>
      <c r="K57" s="5"/>
      <c r="P57" s="9"/>
      <c r="Q57" s="6"/>
      <c r="R57" s="2"/>
    </row>
    <row r="58" spans="1:18" ht="12" customHeight="1" x14ac:dyDescent="0.3">
      <c r="A58" s="1"/>
      <c r="B58" s="4"/>
      <c r="C58" s="4"/>
      <c r="D58" s="2"/>
      <c r="E58" s="2"/>
      <c r="F58" s="2"/>
      <c r="G58" s="2"/>
      <c r="H58" s="2"/>
      <c r="I58" s="2"/>
      <c r="J58" s="46" t="s">
        <v>15</v>
      </c>
      <c r="K58" s="5"/>
      <c r="P58" s="4"/>
      <c r="Q58" s="6"/>
      <c r="R58" s="2"/>
    </row>
    <row r="59" spans="1:18" ht="12" customHeight="1" x14ac:dyDescent="0.3">
      <c r="A59" s="1"/>
      <c r="B59" s="4"/>
      <c r="C59" s="4"/>
      <c r="D59" s="2"/>
      <c r="E59" s="2"/>
      <c r="F59" s="2"/>
      <c r="G59" s="2"/>
      <c r="H59" s="2"/>
      <c r="I59" s="2"/>
      <c r="J59" s="46" t="s">
        <v>31</v>
      </c>
      <c r="K59" s="5"/>
      <c r="L59" s="4"/>
      <c r="M59" s="3"/>
      <c r="N59" s="4"/>
      <c r="O59" s="4"/>
      <c r="P59" s="4"/>
      <c r="Q59" s="6"/>
      <c r="R59" s="2"/>
    </row>
    <row r="60" spans="1:18" ht="12" customHeight="1" x14ac:dyDescent="0.3">
      <c r="A60" s="1"/>
      <c r="B60" s="4"/>
      <c r="C60" s="4"/>
      <c r="D60" s="2"/>
      <c r="E60" s="2"/>
      <c r="F60" s="2"/>
      <c r="G60" s="2"/>
      <c r="H60" s="2"/>
      <c r="I60" s="2"/>
      <c r="J60" s="46" t="s">
        <v>28</v>
      </c>
      <c r="K60" s="5"/>
      <c r="L60" s="4"/>
      <c r="M60" s="3"/>
      <c r="N60" s="4"/>
      <c r="O60" s="4"/>
      <c r="P60" s="4"/>
      <c r="Q60" s="6"/>
      <c r="R60" s="2"/>
    </row>
    <row r="61" spans="1:18" ht="12" customHeight="1" x14ac:dyDescent="0.3">
      <c r="A61" s="1"/>
      <c r="B61" s="4"/>
      <c r="C61" s="4"/>
      <c r="D61" s="2"/>
      <c r="E61" s="2"/>
      <c r="F61" s="2"/>
      <c r="G61" s="2"/>
      <c r="H61" s="2"/>
      <c r="I61" s="4" t="s">
        <v>201</v>
      </c>
      <c r="J61" s="48">
        <v>22</v>
      </c>
      <c r="K61" s="20">
        <f>J61/I56</f>
        <v>6.1111111111111107</v>
      </c>
      <c r="L61" s="4"/>
      <c r="M61" s="3"/>
      <c r="N61" s="4"/>
      <c r="O61" s="4"/>
      <c r="P61" s="4"/>
      <c r="Q61" s="6"/>
      <c r="R61" s="2"/>
    </row>
    <row r="62" spans="1:18" ht="14.4" x14ac:dyDescent="0.3">
      <c r="A62" s="3">
        <v>11</v>
      </c>
      <c r="B62" s="4" t="s">
        <v>142</v>
      </c>
      <c r="C62" s="4" t="s">
        <v>348</v>
      </c>
      <c r="D62" s="4" t="s">
        <v>98</v>
      </c>
      <c r="E62" s="4" t="s">
        <v>99</v>
      </c>
      <c r="F62" s="4">
        <v>55.872700000000002</v>
      </c>
      <c r="G62" s="4">
        <v>22.558</v>
      </c>
      <c r="H62" s="4">
        <v>2020</v>
      </c>
      <c r="I62" s="4">
        <v>10.06</v>
      </c>
      <c r="J62" s="46" t="s">
        <v>34</v>
      </c>
      <c r="K62" s="5"/>
      <c r="L62" s="4" t="s">
        <v>329</v>
      </c>
      <c r="M62" s="3"/>
      <c r="N62" s="4" t="s">
        <v>332</v>
      </c>
      <c r="O62" s="4"/>
      <c r="P62" s="9" t="s">
        <v>58</v>
      </c>
      <c r="Q62" s="6">
        <v>6210</v>
      </c>
      <c r="R62" s="6" t="s">
        <v>38</v>
      </c>
    </row>
    <row r="63" spans="1:18" ht="12" customHeight="1" x14ac:dyDescent="0.3">
      <c r="A63" s="1"/>
      <c r="B63" s="4"/>
      <c r="C63" s="4"/>
      <c r="D63" s="2"/>
      <c r="E63" s="2"/>
      <c r="F63" s="2"/>
      <c r="G63" s="2"/>
      <c r="H63" s="2"/>
      <c r="I63" s="2"/>
      <c r="J63" s="46" t="s">
        <v>57</v>
      </c>
      <c r="K63" s="5"/>
      <c r="N63" s="5"/>
      <c r="O63" s="5"/>
      <c r="P63" s="9"/>
      <c r="Q63" s="6"/>
      <c r="R63" s="2"/>
    </row>
    <row r="64" spans="1:18" ht="12" customHeight="1" x14ac:dyDescent="0.3">
      <c r="A64" s="1"/>
      <c r="B64" s="4"/>
      <c r="C64" s="4"/>
      <c r="D64" s="2"/>
      <c r="E64" s="2"/>
      <c r="F64" s="2"/>
      <c r="G64" s="2"/>
      <c r="H64" s="2"/>
      <c r="I64" s="2"/>
      <c r="J64" s="46" t="s">
        <v>14</v>
      </c>
      <c r="K64" s="5"/>
      <c r="N64" s="5"/>
      <c r="O64" s="5"/>
      <c r="P64" s="4"/>
      <c r="Q64" s="6"/>
      <c r="R64" s="2"/>
    </row>
    <row r="65" spans="1:18" ht="12" customHeight="1" x14ac:dyDescent="0.3">
      <c r="A65" s="1"/>
      <c r="B65" s="4"/>
      <c r="C65" s="4"/>
      <c r="D65" s="2"/>
      <c r="E65" s="2"/>
      <c r="F65" s="2"/>
      <c r="G65" s="2"/>
      <c r="H65" s="2"/>
      <c r="I65" s="2"/>
      <c r="J65" s="46" t="s">
        <v>31</v>
      </c>
      <c r="K65" s="5"/>
      <c r="L65" s="4"/>
      <c r="M65" s="3"/>
      <c r="N65" s="5"/>
      <c r="O65" s="5"/>
      <c r="P65" s="4"/>
      <c r="Q65" s="6"/>
      <c r="R65" s="2"/>
    </row>
    <row r="66" spans="1:18" ht="12" customHeight="1" x14ac:dyDescent="0.3">
      <c r="A66" s="1"/>
      <c r="B66" s="4"/>
      <c r="C66" s="4"/>
      <c r="D66" s="2"/>
      <c r="E66" s="2"/>
      <c r="F66" s="2"/>
      <c r="G66" s="2"/>
      <c r="H66" s="2"/>
      <c r="I66" s="2"/>
      <c r="J66" s="46" t="s">
        <v>59</v>
      </c>
      <c r="K66" s="5"/>
      <c r="L66" s="4"/>
      <c r="M66" s="3"/>
      <c r="N66" s="5"/>
      <c r="O66" s="5"/>
      <c r="P66" s="4"/>
      <c r="Q66" s="6"/>
      <c r="R66" s="2"/>
    </row>
    <row r="67" spans="1:18" ht="12" customHeight="1" x14ac:dyDescent="0.3">
      <c r="A67" s="1"/>
      <c r="B67" s="4"/>
      <c r="C67" s="4"/>
      <c r="D67" s="2"/>
      <c r="E67" s="2"/>
      <c r="F67" s="2"/>
      <c r="G67" s="2"/>
      <c r="H67" s="2"/>
      <c r="I67" s="4" t="s">
        <v>201</v>
      </c>
      <c r="J67" s="48">
        <v>20</v>
      </c>
      <c r="K67" s="20">
        <f>J67/I62</f>
        <v>1.9880715705765406</v>
      </c>
      <c r="L67" s="4"/>
      <c r="M67" s="3"/>
      <c r="N67" s="20"/>
      <c r="O67" s="20"/>
      <c r="P67" s="4"/>
      <c r="Q67" s="6"/>
      <c r="R67" s="2"/>
    </row>
    <row r="68" spans="1:18" ht="15" customHeight="1" x14ac:dyDescent="0.3">
      <c r="A68" s="3">
        <v>12</v>
      </c>
      <c r="B68" s="4" t="s">
        <v>143</v>
      </c>
      <c r="C68" s="4" t="s">
        <v>348</v>
      </c>
      <c r="D68" s="4" t="s">
        <v>100</v>
      </c>
      <c r="E68" s="4" t="s">
        <v>99</v>
      </c>
      <c r="F68" s="4">
        <v>55.836739999999999</v>
      </c>
      <c r="G68" s="4">
        <v>22.179790000000001</v>
      </c>
      <c r="H68" s="4">
        <v>2020</v>
      </c>
      <c r="I68" s="4">
        <v>10.99</v>
      </c>
      <c r="J68" s="46" t="s">
        <v>48</v>
      </c>
      <c r="K68" s="5"/>
      <c r="L68" s="4" t="s">
        <v>331</v>
      </c>
      <c r="M68" s="3"/>
      <c r="N68" s="4" t="s">
        <v>330</v>
      </c>
      <c r="O68" s="4"/>
      <c r="P68" s="4"/>
      <c r="Q68" s="6" t="s">
        <v>341</v>
      </c>
      <c r="R68" s="6" t="s">
        <v>38</v>
      </c>
    </row>
    <row r="69" spans="1:18" ht="12" customHeight="1" x14ac:dyDescent="0.3">
      <c r="A69" s="1"/>
      <c r="B69" s="4"/>
      <c r="C69" s="4"/>
      <c r="D69" s="2"/>
      <c r="E69" s="2"/>
      <c r="F69" s="2"/>
      <c r="G69" s="2"/>
      <c r="H69" s="2"/>
      <c r="I69" s="2"/>
      <c r="J69" s="46" t="s">
        <v>60</v>
      </c>
      <c r="K69" s="5"/>
      <c r="N69" s="5"/>
      <c r="O69" s="5"/>
      <c r="P69" s="4"/>
      <c r="Q69" s="6"/>
      <c r="R69" s="2"/>
    </row>
    <row r="70" spans="1:18" ht="12" customHeight="1" x14ac:dyDescent="0.3">
      <c r="A70" s="1"/>
      <c r="B70" s="4"/>
      <c r="C70" s="4"/>
      <c r="D70" s="2"/>
      <c r="E70" s="2"/>
      <c r="F70" s="2"/>
      <c r="G70" s="2"/>
      <c r="H70" s="2"/>
      <c r="I70" s="2"/>
      <c r="J70" s="46" t="s">
        <v>28</v>
      </c>
      <c r="K70" s="5"/>
      <c r="L70" s="4"/>
      <c r="M70" s="3"/>
      <c r="N70" s="5"/>
      <c r="O70" s="5"/>
      <c r="P70" s="4"/>
      <c r="Q70" s="6"/>
      <c r="R70" s="2"/>
    </row>
    <row r="71" spans="1:18" ht="12" customHeight="1" x14ac:dyDescent="0.3">
      <c r="A71" s="1"/>
      <c r="B71" s="4"/>
      <c r="C71" s="4"/>
      <c r="D71" s="2"/>
      <c r="E71" s="2"/>
      <c r="F71" s="2"/>
      <c r="G71" s="2"/>
      <c r="H71" s="2"/>
      <c r="I71" s="2"/>
      <c r="J71" s="46" t="s">
        <v>61</v>
      </c>
      <c r="K71" s="5"/>
      <c r="L71" s="4"/>
      <c r="M71" s="3"/>
      <c r="N71" s="5"/>
      <c r="O71" s="5"/>
      <c r="P71" s="4"/>
      <c r="Q71" s="6"/>
      <c r="R71" s="2"/>
    </row>
    <row r="72" spans="1:18" ht="12" customHeight="1" x14ac:dyDescent="0.3">
      <c r="A72" s="1"/>
      <c r="B72" s="4"/>
      <c r="C72" s="4"/>
      <c r="D72" s="2"/>
      <c r="E72" s="2"/>
      <c r="F72" s="2"/>
      <c r="G72" s="2"/>
      <c r="H72" s="2"/>
      <c r="I72" s="2"/>
      <c r="J72" s="46" t="s">
        <v>62</v>
      </c>
      <c r="K72" s="5"/>
      <c r="L72" s="4"/>
      <c r="M72" s="3"/>
      <c r="N72" s="5"/>
      <c r="O72" s="5"/>
      <c r="P72" s="4"/>
      <c r="Q72" s="6"/>
      <c r="R72" s="2"/>
    </row>
    <row r="73" spans="1:18" ht="12" customHeight="1" x14ac:dyDescent="0.3">
      <c r="A73" s="1"/>
      <c r="B73" s="4"/>
      <c r="C73" s="4"/>
      <c r="D73" s="2"/>
      <c r="E73" s="2"/>
      <c r="F73" s="2"/>
      <c r="G73" s="2"/>
      <c r="H73" s="2"/>
      <c r="I73" s="4" t="s">
        <v>201</v>
      </c>
      <c r="J73" s="48">
        <v>19</v>
      </c>
      <c r="K73" s="20">
        <f>J73/I68</f>
        <v>1.7288444040036397</v>
      </c>
      <c r="L73" s="4"/>
      <c r="M73" s="3"/>
      <c r="N73" s="20"/>
      <c r="O73" s="20"/>
      <c r="P73" s="4"/>
      <c r="Q73" s="6"/>
      <c r="R73" s="2"/>
    </row>
    <row r="74" spans="1:18" ht="15" customHeight="1" x14ac:dyDescent="0.3">
      <c r="A74" s="3">
        <v>13</v>
      </c>
      <c r="B74" s="4" t="s">
        <v>144</v>
      </c>
      <c r="C74" s="4" t="s">
        <v>348</v>
      </c>
      <c r="D74" s="4" t="s">
        <v>101</v>
      </c>
      <c r="E74" s="4" t="s">
        <v>99</v>
      </c>
      <c r="F74" s="4">
        <v>55.764569999999999</v>
      </c>
      <c r="G74" s="4">
        <v>22.499700000000001</v>
      </c>
      <c r="H74" s="4">
        <v>2020</v>
      </c>
      <c r="I74" s="4">
        <v>4.4000000000000004</v>
      </c>
      <c r="J74" s="46" t="s">
        <v>31</v>
      </c>
      <c r="K74" s="5"/>
      <c r="L74" s="4" t="s">
        <v>392</v>
      </c>
      <c r="M74" s="3"/>
      <c r="N74" s="4" t="s">
        <v>328</v>
      </c>
      <c r="O74" s="4"/>
      <c r="P74" s="9" t="s">
        <v>63</v>
      </c>
      <c r="Q74" s="6">
        <v>6210</v>
      </c>
      <c r="R74" s="6" t="s">
        <v>38</v>
      </c>
    </row>
    <row r="75" spans="1:18" ht="12" customHeight="1" x14ac:dyDescent="0.3">
      <c r="A75" s="1"/>
      <c r="B75" s="4"/>
      <c r="C75" s="4"/>
      <c r="D75" s="2"/>
      <c r="E75" s="2"/>
      <c r="F75" s="2"/>
      <c r="G75" s="2"/>
      <c r="H75" s="2"/>
      <c r="I75" s="2"/>
      <c r="J75" s="46" t="s">
        <v>34</v>
      </c>
      <c r="K75" s="5"/>
      <c r="P75" s="9"/>
      <c r="Q75" s="6"/>
      <c r="R75" s="2"/>
    </row>
    <row r="76" spans="1:18" ht="12" customHeight="1" x14ac:dyDescent="0.3">
      <c r="A76" s="1"/>
      <c r="B76" s="4"/>
      <c r="C76" s="4"/>
      <c r="D76" s="2"/>
      <c r="E76" s="2"/>
      <c r="F76" s="2"/>
      <c r="G76" s="2"/>
      <c r="H76" s="2"/>
      <c r="I76" s="2"/>
      <c r="J76" s="46" t="s">
        <v>57</v>
      </c>
      <c r="K76" s="5"/>
      <c r="P76" s="4"/>
      <c r="Q76" s="6"/>
      <c r="R76" s="2"/>
    </row>
    <row r="77" spans="1:18" ht="12" customHeight="1" x14ac:dyDescent="0.3">
      <c r="A77" s="1"/>
      <c r="B77" s="4"/>
      <c r="C77" s="4"/>
      <c r="D77" s="2"/>
      <c r="E77" s="2"/>
      <c r="F77" s="2"/>
      <c r="G77" s="2"/>
      <c r="H77" s="2"/>
      <c r="I77" s="2"/>
      <c r="J77" s="46" t="s">
        <v>53</v>
      </c>
      <c r="K77" s="5"/>
      <c r="L77" s="4"/>
      <c r="M77" s="3"/>
      <c r="N77" s="4"/>
      <c r="O77" s="4"/>
      <c r="P77" s="4"/>
      <c r="Q77" s="6"/>
      <c r="R77" s="2"/>
    </row>
    <row r="78" spans="1:18" ht="12" customHeight="1" x14ac:dyDescent="0.3">
      <c r="A78" s="1"/>
      <c r="B78" s="4"/>
      <c r="C78" s="4"/>
      <c r="D78" s="2"/>
      <c r="E78" s="2"/>
      <c r="F78" s="2"/>
      <c r="G78" s="2"/>
      <c r="H78" s="2"/>
      <c r="I78" s="2"/>
      <c r="J78" s="47" t="s">
        <v>59</v>
      </c>
      <c r="K78" s="7"/>
      <c r="L78" s="4"/>
      <c r="M78" s="3"/>
      <c r="N78" s="4"/>
      <c r="O78" s="4"/>
      <c r="P78" s="4"/>
      <c r="Q78" s="6"/>
      <c r="R78" s="2"/>
    </row>
    <row r="79" spans="1:18" ht="12" customHeight="1" x14ac:dyDescent="0.3">
      <c r="A79" s="1"/>
      <c r="B79" s="4"/>
      <c r="C79" s="4"/>
      <c r="D79" s="2"/>
      <c r="E79" s="2"/>
      <c r="F79" s="2"/>
      <c r="G79" s="2"/>
      <c r="H79" s="2"/>
      <c r="I79" s="4" t="s">
        <v>201</v>
      </c>
      <c r="J79" s="48">
        <v>16</v>
      </c>
      <c r="K79" s="20">
        <f>J79/I74</f>
        <v>3.6363636363636362</v>
      </c>
      <c r="L79" s="4"/>
      <c r="M79" s="3"/>
      <c r="N79" s="4"/>
      <c r="O79" s="4"/>
      <c r="P79" s="4"/>
      <c r="Q79" s="6"/>
      <c r="R79" s="2"/>
    </row>
    <row r="80" spans="1:18" ht="15" customHeight="1" x14ac:dyDescent="0.3">
      <c r="A80" s="3">
        <v>14</v>
      </c>
      <c r="B80" s="4" t="s">
        <v>64</v>
      </c>
      <c r="C80" s="4" t="s">
        <v>160</v>
      </c>
      <c r="D80" s="4" t="s">
        <v>102</v>
      </c>
      <c r="E80" s="4" t="s">
        <v>103</v>
      </c>
      <c r="F80" s="4">
        <v>54.415329999999997</v>
      </c>
      <c r="G80" s="4">
        <v>22.781839999999999</v>
      </c>
      <c r="H80" s="4">
        <v>2021</v>
      </c>
      <c r="I80" s="4">
        <v>1.8</v>
      </c>
      <c r="J80" s="46" t="s">
        <v>57</v>
      </c>
      <c r="K80" s="5"/>
      <c r="L80" s="4" t="s">
        <v>391</v>
      </c>
      <c r="M80" s="3"/>
      <c r="N80" s="4" t="s">
        <v>336</v>
      </c>
      <c r="O80" s="4"/>
      <c r="P80" s="9" t="s">
        <v>66</v>
      </c>
      <c r="Q80" s="6">
        <v>6210</v>
      </c>
      <c r="R80" s="6" t="s">
        <v>65</v>
      </c>
    </row>
    <row r="81" spans="1:18" ht="12" customHeight="1" x14ac:dyDescent="0.3">
      <c r="A81" s="1"/>
      <c r="B81" s="4"/>
      <c r="C81" s="4"/>
      <c r="D81" s="2"/>
      <c r="E81" s="2"/>
      <c r="F81" s="2"/>
      <c r="G81" s="2"/>
      <c r="H81" s="2"/>
      <c r="I81" s="2"/>
      <c r="J81" s="46" t="s">
        <v>28</v>
      </c>
      <c r="K81" s="5"/>
      <c r="N81" s="5"/>
      <c r="O81" s="5"/>
      <c r="P81" s="9"/>
      <c r="Q81" s="6"/>
      <c r="R81" s="2"/>
    </row>
    <row r="82" spans="1:18" ht="12" customHeight="1" x14ac:dyDescent="0.3">
      <c r="A82" s="1"/>
      <c r="B82" s="4"/>
      <c r="C82" s="4"/>
      <c r="D82" s="2"/>
      <c r="E82" s="2"/>
      <c r="F82" s="2"/>
      <c r="G82" s="2"/>
      <c r="H82" s="2"/>
      <c r="I82" s="2"/>
      <c r="J82" s="46" t="s">
        <v>34</v>
      </c>
      <c r="K82" s="5"/>
      <c r="N82" s="5"/>
      <c r="O82" s="5"/>
      <c r="P82" s="4"/>
      <c r="Q82" s="6"/>
      <c r="R82" s="2"/>
    </row>
    <row r="83" spans="1:18" ht="12" customHeight="1" x14ac:dyDescent="0.3">
      <c r="A83" s="1"/>
      <c r="B83" s="4"/>
      <c r="C83" s="4"/>
      <c r="D83" s="2"/>
      <c r="E83" s="2"/>
      <c r="F83" s="2"/>
      <c r="G83" s="2"/>
      <c r="H83" s="2"/>
      <c r="I83" s="2"/>
      <c r="J83" s="46" t="s">
        <v>13</v>
      </c>
      <c r="K83" s="5"/>
      <c r="L83" s="4"/>
      <c r="M83" s="3"/>
      <c r="N83" s="5"/>
      <c r="O83" s="5"/>
      <c r="P83" s="4"/>
      <c r="Q83" s="6"/>
      <c r="R83" s="2"/>
    </row>
    <row r="84" spans="1:18" ht="12" customHeight="1" x14ac:dyDescent="0.3">
      <c r="A84" s="1"/>
      <c r="B84" s="4"/>
      <c r="C84" s="4"/>
      <c r="D84" s="2"/>
      <c r="E84" s="2"/>
      <c r="F84" s="2"/>
      <c r="G84" s="2"/>
      <c r="H84" s="2"/>
      <c r="I84" s="2"/>
      <c r="J84" s="46" t="s">
        <v>53</v>
      </c>
      <c r="K84" s="5"/>
      <c r="L84" s="4"/>
      <c r="M84" s="3"/>
      <c r="N84" s="5"/>
      <c r="O84" s="5"/>
      <c r="P84" s="4"/>
      <c r="Q84" s="6"/>
      <c r="R84" s="2"/>
    </row>
    <row r="85" spans="1:18" ht="12" customHeight="1" x14ac:dyDescent="0.3">
      <c r="A85" s="1"/>
      <c r="B85" s="4"/>
      <c r="C85" s="4"/>
      <c r="D85" s="2"/>
      <c r="E85" s="2"/>
      <c r="F85" s="2"/>
      <c r="G85" s="2"/>
      <c r="H85" s="2"/>
      <c r="I85" s="4" t="s">
        <v>201</v>
      </c>
      <c r="J85" s="48">
        <v>16</v>
      </c>
      <c r="K85" s="20">
        <f>J85/I80</f>
        <v>8.8888888888888893</v>
      </c>
      <c r="L85" s="4"/>
      <c r="M85" s="3"/>
      <c r="N85" s="20"/>
      <c r="O85" s="20"/>
      <c r="P85" s="4"/>
      <c r="Q85" s="6"/>
      <c r="R85" s="2"/>
    </row>
    <row r="86" spans="1:18" ht="15" customHeight="1" x14ac:dyDescent="0.3">
      <c r="A86" s="3">
        <v>15</v>
      </c>
      <c r="B86" s="4" t="s">
        <v>145</v>
      </c>
      <c r="C86" s="4" t="s">
        <v>348</v>
      </c>
      <c r="D86" s="4" t="s">
        <v>104</v>
      </c>
      <c r="E86" s="4" t="s">
        <v>105</v>
      </c>
      <c r="F86" s="4">
        <v>54.553980000000003</v>
      </c>
      <c r="G86" s="4">
        <v>23.688949999999998</v>
      </c>
      <c r="H86" s="4">
        <v>2021</v>
      </c>
      <c r="I86" s="4">
        <v>0.22</v>
      </c>
      <c r="J86" s="46" t="s">
        <v>5</v>
      </c>
      <c r="K86" s="5"/>
      <c r="N86" s="4" t="s">
        <v>223</v>
      </c>
      <c r="O86" s="4"/>
      <c r="P86" s="4"/>
      <c r="Q86" s="6" t="s">
        <v>342</v>
      </c>
      <c r="R86" s="6" t="s">
        <v>4</v>
      </c>
    </row>
    <row r="87" spans="1:18" ht="12" customHeight="1" x14ac:dyDescent="0.3">
      <c r="A87" s="1"/>
      <c r="B87" s="4"/>
      <c r="C87" s="4"/>
      <c r="D87" s="2"/>
      <c r="E87" s="2"/>
      <c r="F87" s="2"/>
      <c r="G87" s="2"/>
      <c r="H87" s="2"/>
      <c r="I87" s="2"/>
      <c r="J87" s="46" t="s">
        <v>14</v>
      </c>
      <c r="K87" s="5"/>
      <c r="L87" s="4"/>
      <c r="M87" s="3"/>
      <c r="N87" s="5"/>
      <c r="O87" s="5"/>
      <c r="P87" s="4"/>
      <c r="Q87" s="6"/>
      <c r="R87" s="2"/>
    </row>
    <row r="88" spans="1:18" ht="12" customHeight="1" x14ac:dyDescent="0.3">
      <c r="A88" s="1"/>
      <c r="B88" s="4"/>
      <c r="C88" s="4"/>
      <c r="D88" s="2"/>
      <c r="E88" s="2"/>
      <c r="F88" s="2"/>
      <c r="G88" s="2"/>
      <c r="H88" s="2"/>
      <c r="I88" s="2"/>
      <c r="J88" s="46" t="s">
        <v>31</v>
      </c>
      <c r="K88" s="5"/>
      <c r="L88" s="4"/>
      <c r="M88" s="3"/>
      <c r="N88" s="5"/>
      <c r="O88" s="5"/>
      <c r="P88" s="4"/>
      <c r="Q88" s="6"/>
      <c r="R88" s="2"/>
    </row>
    <row r="89" spans="1:18" ht="12" customHeight="1" x14ac:dyDescent="0.3">
      <c r="A89" s="1"/>
      <c r="B89" s="4"/>
      <c r="C89" s="4"/>
      <c r="D89" s="2"/>
      <c r="E89" s="2"/>
      <c r="F89" s="2"/>
      <c r="G89" s="2"/>
      <c r="H89" s="2"/>
      <c r="I89" s="2"/>
      <c r="J89" s="46" t="s">
        <v>34</v>
      </c>
      <c r="K89" s="5"/>
      <c r="L89" s="4"/>
      <c r="M89" s="3"/>
      <c r="N89" s="5"/>
      <c r="O89" s="5"/>
      <c r="P89" s="4"/>
      <c r="Q89" s="6"/>
      <c r="R89" s="2"/>
    </row>
    <row r="90" spans="1:18" ht="12" customHeight="1" x14ac:dyDescent="0.3">
      <c r="A90" s="1"/>
      <c r="B90" s="4"/>
      <c r="C90" s="4"/>
      <c r="D90" s="2"/>
      <c r="E90" s="2"/>
      <c r="F90" s="2"/>
      <c r="G90" s="2"/>
      <c r="H90" s="2"/>
      <c r="I90" s="2"/>
      <c r="J90" s="46" t="s">
        <v>13</v>
      </c>
      <c r="K90" s="5"/>
      <c r="L90" s="4"/>
      <c r="M90" s="3"/>
      <c r="N90" s="5"/>
      <c r="O90" s="5"/>
      <c r="P90" s="4"/>
      <c r="Q90" s="6"/>
      <c r="R90" s="2"/>
    </row>
    <row r="91" spans="1:18" ht="12" customHeight="1" x14ac:dyDescent="0.3">
      <c r="A91" s="1"/>
      <c r="B91" s="4"/>
      <c r="C91" s="4"/>
      <c r="D91" s="2"/>
      <c r="E91" s="2"/>
      <c r="F91" s="2"/>
      <c r="G91" s="2"/>
      <c r="H91" s="2"/>
      <c r="I91" s="4" t="s">
        <v>201</v>
      </c>
      <c r="J91" s="48">
        <v>18</v>
      </c>
      <c r="K91" s="20">
        <f>J91/I86</f>
        <v>81.818181818181813</v>
      </c>
      <c r="L91" s="4"/>
      <c r="M91" s="3"/>
      <c r="N91" s="20"/>
      <c r="O91" s="20"/>
      <c r="P91" s="4"/>
      <c r="Q91" s="6"/>
      <c r="R91" s="2"/>
    </row>
    <row r="92" spans="1:18" ht="15" customHeight="1" x14ac:dyDescent="0.3">
      <c r="A92" s="3">
        <v>16</v>
      </c>
      <c r="B92" s="4" t="s">
        <v>146</v>
      </c>
      <c r="C92" s="4" t="s">
        <v>348</v>
      </c>
      <c r="D92" s="4" t="s">
        <v>106</v>
      </c>
      <c r="E92" s="4" t="s">
        <v>105</v>
      </c>
      <c r="F92" s="4">
        <v>54.474200000000003</v>
      </c>
      <c r="G92" s="4">
        <v>23.346219999999999</v>
      </c>
      <c r="H92" s="4">
        <v>2021</v>
      </c>
      <c r="I92" s="4">
        <v>2.93</v>
      </c>
      <c r="J92" s="46" t="s">
        <v>34</v>
      </c>
      <c r="K92" s="5"/>
      <c r="N92" s="4" t="s">
        <v>224</v>
      </c>
      <c r="O92" s="4"/>
      <c r="P92" s="4"/>
      <c r="Q92" s="6">
        <v>6210</v>
      </c>
      <c r="R92" s="6" t="s">
        <v>4</v>
      </c>
    </row>
    <row r="93" spans="1:18" ht="12" customHeight="1" x14ac:dyDescent="0.3">
      <c r="A93" s="1"/>
      <c r="B93" s="4"/>
      <c r="C93" s="4"/>
      <c r="D93" s="2"/>
      <c r="E93" s="2"/>
      <c r="F93" s="2"/>
      <c r="G93" s="2"/>
      <c r="H93" s="2"/>
      <c r="I93" s="2"/>
      <c r="J93" s="46" t="s">
        <v>13</v>
      </c>
      <c r="K93" s="5"/>
      <c r="L93" s="4"/>
      <c r="M93" s="3"/>
      <c r="N93" s="5"/>
      <c r="O93" s="5"/>
      <c r="P93" s="4"/>
      <c r="Q93" s="6"/>
      <c r="R93" s="2"/>
    </row>
    <row r="94" spans="1:18" ht="12" customHeight="1" x14ac:dyDescent="0.3">
      <c r="A94" s="1"/>
      <c r="B94" s="4"/>
      <c r="C94" s="4"/>
      <c r="D94" s="2"/>
      <c r="E94" s="2"/>
      <c r="F94" s="2"/>
      <c r="G94" s="2"/>
      <c r="H94" s="2"/>
      <c r="I94" s="2"/>
      <c r="J94" s="46" t="s">
        <v>5</v>
      </c>
      <c r="K94" s="5"/>
      <c r="L94" s="4"/>
      <c r="M94" s="3"/>
      <c r="N94" s="5"/>
      <c r="O94" s="5"/>
      <c r="P94" s="4"/>
      <c r="Q94" s="6"/>
      <c r="R94" s="2"/>
    </row>
    <row r="95" spans="1:18" ht="12" customHeight="1" x14ac:dyDescent="0.3">
      <c r="A95" s="1"/>
      <c r="B95" s="4"/>
      <c r="C95" s="4"/>
      <c r="D95" s="2"/>
      <c r="E95" s="2"/>
      <c r="F95" s="2"/>
      <c r="G95" s="2"/>
      <c r="H95" s="2"/>
      <c r="I95" s="2"/>
      <c r="J95" s="46" t="s">
        <v>28</v>
      </c>
      <c r="K95" s="5"/>
      <c r="L95" s="4"/>
      <c r="M95" s="3"/>
      <c r="N95" s="5"/>
      <c r="O95" s="5"/>
      <c r="P95" s="4"/>
      <c r="Q95" s="6"/>
      <c r="R95" s="2"/>
    </row>
    <row r="96" spans="1:18" ht="12" customHeight="1" x14ac:dyDescent="0.3">
      <c r="A96" s="1"/>
      <c r="B96" s="4"/>
      <c r="C96" s="4"/>
      <c r="D96" s="2"/>
      <c r="E96" s="2"/>
      <c r="F96" s="2"/>
      <c r="G96" s="2"/>
      <c r="H96" s="2"/>
      <c r="I96" s="2"/>
      <c r="J96" s="46" t="s">
        <v>30</v>
      </c>
      <c r="K96" s="5"/>
      <c r="L96" s="4"/>
      <c r="M96" s="3"/>
      <c r="N96" s="5"/>
      <c r="O96" s="5"/>
      <c r="P96" s="4"/>
      <c r="Q96" s="6"/>
      <c r="R96" s="2"/>
    </row>
    <row r="97" spans="1:18" ht="12" customHeight="1" x14ac:dyDescent="0.3">
      <c r="A97" s="1"/>
      <c r="B97" s="4"/>
      <c r="C97" s="4"/>
      <c r="D97" s="2"/>
      <c r="E97" s="2"/>
      <c r="F97" s="2"/>
      <c r="G97" s="2"/>
      <c r="H97" s="2"/>
      <c r="I97" s="4" t="s">
        <v>201</v>
      </c>
      <c r="J97" s="48">
        <v>18</v>
      </c>
      <c r="K97" s="20">
        <f>J97/I92</f>
        <v>6.1433447098976108</v>
      </c>
      <c r="L97" s="4"/>
      <c r="M97" s="3"/>
      <c r="N97" s="20"/>
      <c r="O97" s="20"/>
      <c r="P97" s="4"/>
      <c r="Q97" s="6"/>
      <c r="R97" s="2"/>
    </row>
    <row r="98" spans="1:18" ht="15" customHeight="1" x14ac:dyDescent="0.3">
      <c r="A98" s="3">
        <v>17</v>
      </c>
      <c r="B98" s="4" t="s">
        <v>147</v>
      </c>
      <c r="C98" s="4" t="s">
        <v>348</v>
      </c>
      <c r="D98" s="4" t="s">
        <v>107</v>
      </c>
      <c r="E98" s="4" t="s">
        <v>108</v>
      </c>
      <c r="F98" s="4">
        <v>56.107930000000003</v>
      </c>
      <c r="G98" s="4">
        <v>24.023009999999999</v>
      </c>
      <c r="H98" s="4">
        <v>2022</v>
      </c>
      <c r="I98" s="4">
        <v>0.39</v>
      </c>
      <c r="J98" s="46" t="s">
        <v>34</v>
      </c>
      <c r="K98" s="5"/>
      <c r="N98" s="4" t="s">
        <v>225</v>
      </c>
      <c r="O98" s="4"/>
      <c r="P98" s="4"/>
      <c r="Q98" s="6"/>
      <c r="R98" s="6" t="s">
        <v>10</v>
      </c>
    </row>
    <row r="99" spans="1:18" ht="12" customHeight="1" x14ac:dyDescent="0.3">
      <c r="A99" s="1"/>
      <c r="B99" s="4"/>
      <c r="C99" s="4"/>
      <c r="D99" s="2"/>
      <c r="E99" s="2"/>
      <c r="F99" s="2"/>
      <c r="G99" s="2"/>
      <c r="H99" s="2"/>
      <c r="I99" s="2"/>
      <c r="J99" s="46" t="s">
        <v>15</v>
      </c>
      <c r="K99" s="5"/>
      <c r="L99" s="4"/>
      <c r="M99" s="3"/>
      <c r="N99" s="5"/>
      <c r="O99" s="5"/>
      <c r="P99" s="4"/>
      <c r="Q99" s="6"/>
      <c r="R99" s="2"/>
    </row>
    <row r="100" spans="1:18" ht="12" customHeight="1" x14ac:dyDescent="0.3">
      <c r="A100" s="1"/>
      <c r="B100" s="4"/>
      <c r="C100" s="4"/>
      <c r="D100" s="2"/>
      <c r="E100" s="2"/>
      <c r="F100" s="2"/>
      <c r="G100" s="2"/>
      <c r="H100" s="2"/>
      <c r="I100" s="2"/>
      <c r="J100" s="46" t="s">
        <v>13</v>
      </c>
      <c r="K100" s="5"/>
      <c r="L100" s="4"/>
      <c r="M100" s="3"/>
      <c r="N100" s="5"/>
      <c r="O100" s="5"/>
      <c r="P100" s="4"/>
      <c r="Q100" s="6"/>
      <c r="R100" s="2"/>
    </row>
    <row r="101" spans="1:18" ht="12" customHeight="1" x14ac:dyDescent="0.3">
      <c r="A101" s="1"/>
      <c r="B101" s="4"/>
      <c r="C101" s="4"/>
      <c r="D101" s="2"/>
      <c r="E101" s="2"/>
      <c r="F101" s="2"/>
      <c r="G101" s="2"/>
      <c r="H101" s="2"/>
      <c r="I101" s="2"/>
      <c r="J101" s="46" t="s">
        <v>11</v>
      </c>
      <c r="K101" s="5"/>
      <c r="L101" s="4"/>
      <c r="M101" s="3"/>
      <c r="N101" s="5"/>
      <c r="O101" s="5"/>
      <c r="P101" s="4"/>
      <c r="Q101" s="6"/>
      <c r="R101" s="2"/>
    </row>
    <row r="102" spans="1:18" ht="12" customHeight="1" x14ac:dyDescent="0.3">
      <c r="A102" s="1"/>
      <c r="B102" s="4"/>
      <c r="C102" s="4"/>
      <c r="D102" s="2"/>
      <c r="E102" s="2"/>
      <c r="F102" s="2"/>
      <c r="G102" s="2"/>
      <c r="H102" s="2"/>
      <c r="I102" s="2"/>
      <c r="J102" s="46" t="s">
        <v>14</v>
      </c>
      <c r="K102" s="5"/>
      <c r="L102" s="4"/>
      <c r="M102" s="3"/>
      <c r="N102" s="5"/>
      <c r="O102" s="5"/>
      <c r="P102" s="4"/>
      <c r="Q102" s="6"/>
      <c r="R102" s="2"/>
    </row>
    <row r="103" spans="1:18" ht="12" customHeight="1" x14ac:dyDescent="0.3">
      <c r="A103" s="1"/>
      <c r="B103" s="4"/>
      <c r="C103" s="4"/>
      <c r="D103" s="2"/>
      <c r="E103" s="2"/>
      <c r="F103" s="2"/>
      <c r="G103" s="2"/>
      <c r="H103" s="2"/>
      <c r="I103" s="4" t="s">
        <v>201</v>
      </c>
      <c r="J103" s="48">
        <v>19</v>
      </c>
      <c r="K103" s="20">
        <f>J103/I98</f>
        <v>48.717948717948715</v>
      </c>
      <c r="L103" s="4"/>
      <c r="M103" s="3"/>
      <c r="N103" s="20"/>
      <c r="O103" s="20"/>
      <c r="P103" s="4"/>
      <c r="Q103" s="6"/>
      <c r="R103" s="2"/>
    </row>
    <row r="104" spans="1:18" ht="20.399999999999999" x14ac:dyDescent="0.3">
      <c r="A104" s="3">
        <v>18</v>
      </c>
      <c r="B104" s="4" t="s">
        <v>148</v>
      </c>
      <c r="C104" s="4" t="s">
        <v>348</v>
      </c>
      <c r="D104" s="4" t="s">
        <v>109</v>
      </c>
      <c r="E104" s="4" t="s">
        <v>110</v>
      </c>
      <c r="F104" s="4">
        <v>54.509819999999998</v>
      </c>
      <c r="G104" s="4">
        <v>24.68262</v>
      </c>
      <c r="H104" s="4">
        <v>2022</v>
      </c>
      <c r="I104" s="4">
        <v>1.31</v>
      </c>
      <c r="J104" s="46" t="s">
        <v>15</v>
      </c>
      <c r="K104" s="5"/>
      <c r="L104" s="4" t="s">
        <v>390</v>
      </c>
      <c r="M104" s="3"/>
      <c r="N104" s="4" t="s">
        <v>327</v>
      </c>
      <c r="O104" s="4"/>
      <c r="P104" s="4"/>
      <c r="Q104" s="6">
        <v>6210</v>
      </c>
      <c r="R104" s="6" t="s">
        <v>67</v>
      </c>
    </row>
    <row r="105" spans="1:18" ht="12" customHeight="1" x14ac:dyDescent="0.3">
      <c r="A105" s="1"/>
      <c r="B105" s="4"/>
      <c r="C105" s="4"/>
      <c r="D105" s="2"/>
      <c r="E105" s="2"/>
      <c r="F105" s="2"/>
      <c r="G105" s="2"/>
      <c r="H105" s="2"/>
      <c r="I105" s="2"/>
      <c r="J105" s="47" t="s">
        <v>5</v>
      </c>
      <c r="K105" s="7"/>
      <c r="P105" s="4"/>
      <c r="Q105" s="6"/>
      <c r="R105" s="2"/>
    </row>
    <row r="106" spans="1:18" ht="12" customHeight="1" x14ac:dyDescent="0.3">
      <c r="A106" s="1"/>
      <c r="B106" s="4"/>
      <c r="C106" s="4"/>
      <c r="D106" s="2"/>
      <c r="E106" s="2"/>
      <c r="F106" s="2"/>
      <c r="G106" s="2"/>
      <c r="H106" s="2"/>
      <c r="I106" s="2"/>
      <c r="J106" s="47" t="s">
        <v>31</v>
      </c>
      <c r="K106" s="7"/>
      <c r="L106" s="4"/>
      <c r="M106" s="3"/>
      <c r="N106" s="4"/>
      <c r="O106" s="4"/>
      <c r="P106" s="4"/>
      <c r="Q106" s="6"/>
      <c r="R106" s="2"/>
    </row>
    <row r="107" spans="1:18" ht="12" customHeight="1" x14ac:dyDescent="0.3">
      <c r="A107" s="1"/>
      <c r="B107" s="4"/>
      <c r="C107" s="4"/>
      <c r="D107" s="2"/>
      <c r="E107" s="2"/>
      <c r="F107" s="2"/>
      <c r="G107" s="2"/>
      <c r="H107" s="2"/>
      <c r="I107" s="2"/>
      <c r="J107" s="47" t="s">
        <v>68</v>
      </c>
      <c r="K107" s="7"/>
      <c r="L107" s="4"/>
      <c r="M107" s="3"/>
      <c r="N107" s="4"/>
      <c r="O107" s="4"/>
      <c r="P107" s="4"/>
      <c r="Q107" s="6"/>
      <c r="R107" s="2"/>
    </row>
    <row r="108" spans="1:18" ht="12" customHeight="1" x14ac:dyDescent="0.3">
      <c r="A108" s="1"/>
      <c r="B108" s="4"/>
      <c r="C108" s="4"/>
      <c r="D108" s="2"/>
      <c r="E108" s="2"/>
      <c r="F108" s="2"/>
      <c r="G108" s="2"/>
      <c r="H108" s="2"/>
      <c r="I108" s="2"/>
      <c r="J108" s="47" t="s">
        <v>11</v>
      </c>
      <c r="K108" s="7"/>
      <c r="L108" s="4"/>
      <c r="M108" s="3"/>
      <c r="N108" s="4"/>
      <c r="O108" s="4"/>
      <c r="P108" s="4"/>
      <c r="Q108" s="6"/>
      <c r="R108" s="2"/>
    </row>
    <row r="109" spans="1:18" ht="12" customHeight="1" x14ac:dyDescent="0.3">
      <c r="A109" s="1"/>
      <c r="B109" s="4"/>
      <c r="C109" s="4"/>
      <c r="D109" s="2"/>
      <c r="E109" s="2"/>
      <c r="F109" s="2"/>
      <c r="G109" s="2"/>
      <c r="H109" s="2"/>
      <c r="I109" s="4" t="s">
        <v>201</v>
      </c>
      <c r="J109" s="48">
        <v>23</v>
      </c>
      <c r="K109" s="20">
        <f>J109/I104</f>
        <v>17.557251908396946</v>
      </c>
      <c r="L109" s="4"/>
      <c r="M109" s="3"/>
      <c r="N109" s="4"/>
      <c r="O109" s="4"/>
      <c r="P109" s="4"/>
      <c r="Q109" s="6"/>
      <c r="R109" s="2"/>
    </row>
    <row r="110" spans="1:18" ht="15" customHeight="1" x14ac:dyDescent="0.3">
      <c r="A110" s="3">
        <v>19</v>
      </c>
      <c r="B110" s="4" t="s">
        <v>149</v>
      </c>
      <c r="C110" s="4" t="s">
        <v>348</v>
      </c>
      <c r="D110" s="4" t="s">
        <v>111</v>
      </c>
      <c r="E110" s="4" t="s">
        <v>112</v>
      </c>
      <c r="F110" s="4">
        <v>54.44435</v>
      </c>
      <c r="G110" s="4">
        <v>24.39077</v>
      </c>
      <c r="H110" s="4">
        <v>2022</v>
      </c>
      <c r="I110" s="4">
        <v>1.34</v>
      </c>
      <c r="J110" s="46" t="s">
        <v>13</v>
      </c>
      <c r="K110" s="5"/>
      <c r="L110" s="4" t="s">
        <v>249</v>
      </c>
      <c r="M110" s="3"/>
      <c r="N110" s="4" t="s">
        <v>248</v>
      </c>
      <c r="O110" s="4"/>
      <c r="P110" s="4"/>
      <c r="Q110" s="6"/>
      <c r="R110" s="6" t="s">
        <v>67</v>
      </c>
    </row>
    <row r="111" spans="1:18" ht="12" customHeight="1" x14ac:dyDescent="0.3">
      <c r="A111" s="1"/>
      <c r="B111" s="4"/>
      <c r="C111" s="4"/>
      <c r="D111" s="2"/>
      <c r="E111" s="2"/>
      <c r="F111" s="2"/>
      <c r="G111" s="2"/>
      <c r="H111" s="2"/>
      <c r="I111" s="2"/>
      <c r="J111" s="46" t="s">
        <v>30</v>
      </c>
      <c r="K111" s="5"/>
      <c r="N111" s="5"/>
      <c r="O111" s="5"/>
      <c r="P111" s="4"/>
      <c r="Q111" s="6"/>
      <c r="R111" s="2"/>
    </row>
    <row r="112" spans="1:18" ht="12" customHeight="1" x14ac:dyDescent="0.3">
      <c r="A112" s="1"/>
      <c r="B112" s="4"/>
      <c r="C112" s="4"/>
      <c r="D112" s="2"/>
      <c r="E112" s="2"/>
      <c r="F112" s="2"/>
      <c r="G112" s="2"/>
      <c r="H112" s="2"/>
      <c r="I112" s="2"/>
      <c r="J112" s="47" t="s">
        <v>50</v>
      </c>
      <c r="K112" s="7"/>
      <c r="L112" s="4"/>
      <c r="M112" s="3"/>
      <c r="N112" s="7"/>
      <c r="O112" s="7"/>
      <c r="P112" s="4"/>
      <c r="Q112" s="6"/>
      <c r="R112" s="2"/>
    </row>
    <row r="113" spans="1:18" ht="12" customHeight="1" x14ac:dyDescent="0.3">
      <c r="A113" s="1"/>
      <c r="B113" s="4"/>
      <c r="C113" s="4"/>
      <c r="D113" s="2"/>
      <c r="E113" s="2"/>
      <c r="F113" s="2"/>
      <c r="G113" s="2"/>
      <c r="H113" s="2"/>
      <c r="I113" s="2"/>
      <c r="J113" s="46" t="s">
        <v>15</v>
      </c>
      <c r="K113" s="5"/>
      <c r="L113" s="4"/>
      <c r="M113" s="3"/>
      <c r="N113" s="5"/>
      <c r="O113" s="5"/>
      <c r="P113" s="4"/>
      <c r="Q113" s="6"/>
      <c r="R113" s="2"/>
    </row>
    <row r="114" spans="1:18" ht="12" customHeight="1" x14ac:dyDescent="0.3">
      <c r="A114" s="1"/>
      <c r="B114" s="4"/>
      <c r="C114" s="4"/>
      <c r="D114" s="2"/>
      <c r="E114" s="2"/>
      <c r="F114" s="2"/>
      <c r="G114" s="2"/>
      <c r="H114" s="2"/>
      <c r="I114" s="2"/>
      <c r="J114" s="47" t="s">
        <v>69</v>
      </c>
      <c r="K114" s="7"/>
      <c r="L114" s="4"/>
      <c r="M114" s="3"/>
      <c r="N114" s="7"/>
      <c r="O114" s="7"/>
      <c r="P114" s="4"/>
      <c r="Q114" s="6"/>
      <c r="R114" s="2"/>
    </row>
    <row r="115" spans="1:18" ht="12" customHeight="1" x14ac:dyDescent="0.3">
      <c r="A115" s="1"/>
      <c r="B115" s="4"/>
      <c r="C115" s="4"/>
      <c r="D115" s="2"/>
      <c r="E115" s="2"/>
      <c r="F115" s="2"/>
      <c r="G115" s="2"/>
      <c r="H115" s="2"/>
      <c r="I115" s="4" t="s">
        <v>201</v>
      </c>
      <c r="J115" s="48">
        <v>20</v>
      </c>
      <c r="K115" s="20">
        <f>J115/I110</f>
        <v>14.925373134328357</v>
      </c>
      <c r="L115" s="4"/>
      <c r="M115" s="3"/>
      <c r="N115" s="20"/>
      <c r="O115" s="20"/>
      <c r="P115" s="4"/>
      <c r="Q115" s="6"/>
      <c r="R115" s="2"/>
    </row>
    <row r="116" spans="1:18" ht="15" customHeight="1" x14ac:dyDescent="0.3">
      <c r="A116" s="3">
        <v>20</v>
      </c>
      <c r="B116" s="4" t="s">
        <v>150</v>
      </c>
      <c r="C116" s="4" t="s">
        <v>348</v>
      </c>
      <c r="D116" s="4" t="s">
        <v>113</v>
      </c>
      <c r="E116" s="4" t="s">
        <v>112</v>
      </c>
      <c r="F116" s="4">
        <v>24.270530000000001</v>
      </c>
      <c r="G116" s="4">
        <v>54.531280000000002</v>
      </c>
      <c r="H116" s="4">
        <v>2022</v>
      </c>
      <c r="I116" s="4">
        <v>1.1100000000000001</v>
      </c>
      <c r="J116" s="46" t="s">
        <v>47</v>
      </c>
      <c r="K116" s="5"/>
      <c r="N116" s="4" t="s">
        <v>226</v>
      </c>
      <c r="O116" s="4"/>
      <c r="P116" s="4"/>
      <c r="Q116" s="6"/>
      <c r="R116" s="6" t="s">
        <v>67</v>
      </c>
    </row>
    <row r="117" spans="1:18" ht="12" customHeight="1" x14ac:dyDescent="0.3">
      <c r="A117" s="1"/>
      <c r="B117" s="4"/>
      <c r="C117" s="4"/>
      <c r="D117" s="2"/>
      <c r="E117" s="2"/>
      <c r="F117" s="2"/>
      <c r="G117" s="2"/>
      <c r="H117" s="2"/>
      <c r="I117" s="2"/>
      <c r="J117" s="47" t="s">
        <v>50</v>
      </c>
      <c r="K117" s="7"/>
      <c r="L117" s="4"/>
      <c r="M117" s="3"/>
      <c r="N117" s="7"/>
      <c r="O117" s="7"/>
      <c r="P117" s="4"/>
      <c r="Q117" s="6"/>
      <c r="R117" s="2"/>
    </row>
    <row r="118" spans="1:18" ht="12" customHeight="1" x14ac:dyDescent="0.3">
      <c r="A118" s="1"/>
      <c r="B118" s="4"/>
      <c r="C118" s="4"/>
      <c r="D118" s="2"/>
      <c r="E118" s="2"/>
      <c r="F118" s="2"/>
      <c r="G118" s="2"/>
      <c r="H118" s="2"/>
      <c r="I118" s="2"/>
      <c r="J118" s="47" t="s">
        <v>14</v>
      </c>
      <c r="K118" s="7"/>
      <c r="L118" s="4"/>
      <c r="M118" s="3"/>
      <c r="N118" s="7"/>
      <c r="O118" s="7"/>
      <c r="P118" s="4"/>
      <c r="Q118" s="6"/>
      <c r="R118" s="2"/>
    </row>
    <row r="119" spans="1:18" ht="12" customHeight="1" x14ac:dyDescent="0.3">
      <c r="A119" s="1"/>
      <c r="B119" s="4"/>
      <c r="C119" s="4"/>
      <c r="D119" s="2"/>
      <c r="E119" s="2"/>
      <c r="F119" s="2"/>
      <c r="G119" s="2"/>
      <c r="H119" s="2"/>
      <c r="I119" s="2"/>
      <c r="J119" s="47" t="s">
        <v>70</v>
      </c>
      <c r="K119" s="7"/>
      <c r="L119" s="4"/>
      <c r="M119" s="3"/>
      <c r="N119" s="7"/>
      <c r="O119" s="7"/>
      <c r="P119" s="4"/>
      <c r="Q119" s="6"/>
      <c r="R119" s="2"/>
    </row>
    <row r="120" spans="1:18" ht="12" customHeight="1" x14ac:dyDescent="0.3">
      <c r="A120" s="1"/>
      <c r="B120" s="4"/>
      <c r="C120" s="4"/>
      <c r="D120" s="2"/>
      <c r="E120" s="2"/>
      <c r="F120" s="2"/>
      <c r="G120" s="2"/>
      <c r="H120" s="2"/>
      <c r="I120" s="2"/>
      <c r="J120" s="46" t="s">
        <v>51</v>
      </c>
      <c r="K120" s="5"/>
      <c r="L120" s="4"/>
      <c r="M120" s="3"/>
      <c r="N120" s="5"/>
      <c r="O120" s="5"/>
      <c r="P120" s="4"/>
      <c r="Q120" s="6"/>
      <c r="R120" s="2"/>
    </row>
    <row r="121" spans="1:18" ht="12" customHeight="1" x14ac:dyDescent="0.3">
      <c r="A121" s="1"/>
      <c r="B121" s="4"/>
      <c r="C121" s="4"/>
      <c r="D121" s="2"/>
      <c r="E121" s="2"/>
      <c r="F121" s="2"/>
      <c r="G121" s="2"/>
      <c r="H121" s="2"/>
      <c r="I121" s="4" t="s">
        <v>201</v>
      </c>
      <c r="J121" s="48">
        <v>20</v>
      </c>
      <c r="K121" s="20">
        <f>J121/I116</f>
        <v>18.018018018018015</v>
      </c>
      <c r="L121" s="4"/>
      <c r="M121" s="3"/>
      <c r="N121" s="20"/>
      <c r="O121" s="20"/>
      <c r="P121" s="4"/>
      <c r="Q121" s="6"/>
      <c r="R121" s="2"/>
    </row>
    <row r="122" spans="1:18" ht="15" customHeight="1" x14ac:dyDescent="0.3">
      <c r="A122" s="3">
        <v>21</v>
      </c>
      <c r="B122" s="4" t="s">
        <v>151</v>
      </c>
      <c r="C122" s="4" t="s">
        <v>348</v>
      </c>
      <c r="D122" s="4" t="s">
        <v>114</v>
      </c>
      <c r="E122" s="4" t="s">
        <v>110</v>
      </c>
      <c r="F122" s="4">
        <v>54.626109999999997</v>
      </c>
      <c r="G122" s="4">
        <v>24.51146</v>
      </c>
      <c r="H122" s="4">
        <v>2022</v>
      </c>
      <c r="I122" s="4">
        <v>1.74</v>
      </c>
      <c r="J122" s="46" t="s">
        <v>15</v>
      </c>
      <c r="K122" s="5"/>
      <c r="L122" s="4" t="s">
        <v>389</v>
      </c>
      <c r="M122" s="3"/>
      <c r="N122" s="4" t="s">
        <v>326</v>
      </c>
      <c r="O122" s="4"/>
      <c r="P122" s="4"/>
      <c r="Q122" s="6">
        <v>6210</v>
      </c>
      <c r="R122" s="6" t="s">
        <v>67</v>
      </c>
    </row>
    <row r="123" spans="1:18" ht="12" customHeight="1" x14ac:dyDescent="0.3">
      <c r="A123" s="1"/>
      <c r="B123" s="4"/>
      <c r="C123" s="4"/>
      <c r="D123" s="2"/>
      <c r="E123" s="2"/>
      <c r="F123" s="2"/>
      <c r="G123" s="2"/>
      <c r="H123" s="2"/>
      <c r="I123" s="2"/>
      <c r="J123" s="46" t="s">
        <v>31</v>
      </c>
      <c r="K123" s="5"/>
      <c r="N123" s="5"/>
      <c r="O123" s="5"/>
      <c r="P123" s="4"/>
      <c r="Q123" s="6"/>
      <c r="R123" s="2"/>
    </row>
    <row r="124" spans="1:18" ht="12" customHeight="1" x14ac:dyDescent="0.3">
      <c r="A124" s="1"/>
      <c r="B124" s="4"/>
      <c r="C124" s="4"/>
      <c r="D124" s="2"/>
      <c r="E124" s="2"/>
      <c r="F124" s="2"/>
      <c r="G124" s="2"/>
      <c r="H124" s="2"/>
      <c r="I124" s="2"/>
      <c r="J124" s="46" t="s">
        <v>53</v>
      </c>
      <c r="K124" s="5"/>
      <c r="L124" s="4"/>
      <c r="M124" s="3"/>
      <c r="N124" s="5"/>
      <c r="O124" s="5"/>
      <c r="P124" s="4"/>
      <c r="Q124" s="6"/>
      <c r="R124" s="2"/>
    </row>
    <row r="125" spans="1:18" ht="12" customHeight="1" x14ac:dyDescent="0.3">
      <c r="A125" s="1"/>
      <c r="B125" s="4"/>
      <c r="C125" s="4"/>
      <c r="D125" s="2"/>
      <c r="E125" s="2"/>
      <c r="F125" s="2"/>
      <c r="G125" s="2"/>
      <c r="H125" s="2"/>
      <c r="I125" s="2"/>
      <c r="J125" s="47" t="s">
        <v>34</v>
      </c>
      <c r="K125" s="7"/>
      <c r="L125" s="4"/>
      <c r="M125" s="3"/>
      <c r="N125" s="7"/>
      <c r="O125" s="7"/>
      <c r="P125" s="4"/>
      <c r="Q125" s="6"/>
      <c r="R125" s="2"/>
    </row>
    <row r="126" spans="1:18" ht="12" customHeight="1" x14ac:dyDescent="0.3">
      <c r="A126" s="1"/>
      <c r="B126" s="4"/>
      <c r="C126" s="4"/>
      <c r="D126" s="2"/>
      <c r="E126" s="2"/>
      <c r="F126" s="2"/>
      <c r="G126" s="2"/>
      <c r="H126" s="2"/>
      <c r="I126" s="2"/>
      <c r="J126" s="46" t="s">
        <v>71</v>
      </c>
      <c r="K126" s="5"/>
      <c r="L126" s="4"/>
      <c r="M126" s="3"/>
      <c r="N126" s="5"/>
      <c r="O126" s="5"/>
      <c r="P126" s="4"/>
      <c r="Q126" s="6"/>
      <c r="R126" s="2"/>
    </row>
    <row r="127" spans="1:18" ht="12" customHeight="1" x14ac:dyDescent="0.3">
      <c r="A127" s="1"/>
      <c r="B127" s="4"/>
      <c r="C127" s="4"/>
      <c r="D127" s="2"/>
      <c r="E127" s="2"/>
      <c r="F127" s="2"/>
      <c r="G127" s="2"/>
      <c r="H127" s="2"/>
      <c r="I127" s="4" t="s">
        <v>201</v>
      </c>
      <c r="J127" s="48">
        <v>31</v>
      </c>
      <c r="K127" s="20">
        <f>J127/I122</f>
        <v>17.816091954022987</v>
      </c>
      <c r="L127" s="4"/>
      <c r="M127" s="3"/>
      <c r="N127" s="20"/>
      <c r="O127" s="20"/>
      <c r="P127" s="4"/>
      <c r="Q127" s="6"/>
      <c r="R127" s="2"/>
    </row>
    <row r="128" spans="1:18" ht="15" customHeight="1" x14ac:dyDescent="0.3">
      <c r="A128" s="3">
        <v>22</v>
      </c>
      <c r="B128" s="4" t="s">
        <v>152</v>
      </c>
      <c r="C128" s="4" t="s">
        <v>348</v>
      </c>
      <c r="D128" s="4" t="s">
        <v>115</v>
      </c>
      <c r="E128" s="4" t="s">
        <v>93</v>
      </c>
      <c r="F128" s="4">
        <v>55.09028</v>
      </c>
      <c r="G128" s="4">
        <v>25.58466</v>
      </c>
      <c r="H128" s="4">
        <v>2022</v>
      </c>
      <c r="I128" s="4">
        <v>2.74</v>
      </c>
      <c r="J128" s="46" t="s">
        <v>50</v>
      </c>
      <c r="K128" s="5"/>
      <c r="N128" s="4" t="s">
        <v>227</v>
      </c>
      <c r="O128" s="4"/>
      <c r="P128" s="4"/>
      <c r="Q128" s="6">
        <v>6510</v>
      </c>
      <c r="R128" s="6" t="s">
        <v>27</v>
      </c>
    </row>
    <row r="129" spans="1:18" ht="12" customHeight="1" x14ac:dyDescent="0.3">
      <c r="A129" s="1"/>
      <c r="B129" s="4"/>
      <c r="C129" s="4"/>
      <c r="D129" s="2"/>
      <c r="E129" s="2"/>
      <c r="F129" s="2"/>
      <c r="G129" s="2"/>
      <c r="H129" s="2"/>
      <c r="I129" s="2"/>
      <c r="J129" s="46" t="s">
        <v>14</v>
      </c>
      <c r="K129" s="5"/>
      <c r="L129" s="4"/>
      <c r="M129" s="3"/>
      <c r="N129" s="4"/>
      <c r="O129" s="4"/>
      <c r="P129" s="4"/>
      <c r="Q129" s="6"/>
      <c r="R129" s="2"/>
    </row>
    <row r="130" spans="1:18" ht="12" customHeight="1" x14ac:dyDescent="0.3">
      <c r="A130" s="1"/>
      <c r="B130" s="4"/>
      <c r="C130" s="4"/>
      <c r="D130" s="2"/>
      <c r="E130" s="2"/>
      <c r="F130" s="2"/>
      <c r="G130" s="2"/>
      <c r="H130" s="2"/>
      <c r="I130" s="2"/>
      <c r="J130" s="46" t="s">
        <v>72</v>
      </c>
      <c r="K130" s="5"/>
      <c r="L130" s="4"/>
      <c r="M130" s="3"/>
      <c r="N130" s="4"/>
      <c r="O130" s="4"/>
      <c r="P130" s="4"/>
      <c r="Q130" s="6"/>
      <c r="R130" s="2"/>
    </row>
    <row r="131" spans="1:18" ht="12" customHeight="1" x14ac:dyDescent="0.3">
      <c r="A131" s="1"/>
      <c r="B131" s="4"/>
      <c r="C131" s="4"/>
      <c r="D131" s="2"/>
      <c r="E131" s="2"/>
      <c r="F131" s="2"/>
      <c r="G131" s="2"/>
      <c r="H131" s="2"/>
      <c r="I131" s="2"/>
      <c r="J131" s="46" t="s">
        <v>30</v>
      </c>
      <c r="K131" s="5"/>
      <c r="L131" s="4"/>
      <c r="M131" s="3"/>
      <c r="N131" s="4"/>
      <c r="O131" s="4"/>
      <c r="P131" s="4"/>
      <c r="Q131" s="6"/>
      <c r="R131" s="2"/>
    </row>
    <row r="132" spans="1:18" ht="12" customHeight="1" x14ac:dyDescent="0.3">
      <c r="A132" s="1"/>
      <c r="B132" s="4"/>
      <c r="C132" s="4"/>
      <c r="D132" s="2"/>
      <c r="E132" s="2"/>
      <c r="F132" s="2"/>
      <c r="G132" s="2"/>
      <c r="H132" s="2"/>
      <c r="I132" s="2"/>
      <c r="J132" s="46" t="s">
        <v>71</v>
      </c>
      <c r="K132" s="5"/>
      <c r="L132" s="4"/>
      <c r="M132" s="3"/>
      <c r="N132" s="4"/>
      <c r="O132" s="4"/>
      <c r="P132" s="4"/>
      <c r="Q132" s="6"/>
      <c r="R132" s="2"/>
    </row>
    <row r="133" spans="1:18" ht="12" customHeight="1" x14ac:dyDescent="0.3">
      <c r="A133" s="1"/>
      <c r="B133" s="4"/>
      <c r="C133" s="4"/>
      <c r="D133" s="2"/>
      <c r="E133" s="2"/>
      <c r="F133" s="2"/>
      <c r="G133" s="2"/>
      <c r="H133" s="2"/>
      <c r="I133" s="4" t="s">
        <v>201</v>
      </c>
      <c r="J133" s="48">
        <v>15</v>
      </c>
      <c r="K133" s="20">
        <f>J133/I128</f>
        <v>5.4744525547445253</v>
      </c>
      <c r="L133" s="4"/>
      <c r="M133" s="3"/>
      <c r="N133" s="4"/>
      <c r="O133" s="4"/>
      <c r="P133" s="4"/>
      <c r="Q133" s="6"/>
      <c r="R133" s="2"/>
    </row>
    <row r="134" spans="1:18" ht="15" customHeight="1" x14ac:dyDescent="0.3">
      <c r="A134" s="3">
        <v>23</v>
      </c>
      <c r="B134" s="4" t="s">
        <v>153</v>
      </c>
      <c r="C134" s="4" t="s">
        <v>348</v>
      </c>
      <c r="D134" s="4" t="s">
        <v>116</v>
      </c>
      <c r="E134" s="4" t="s">
        <v>117</v>
      </c>
      <c r="F134" s="4">
        <v>54.930169999999997</v>
      </c>
      <c r="G134" s="4">
        <v>24.68439</v>
      </c>
      <c r="H134" s="4">
        <v>2023</v>
      </c>
      <c r="I134" s="4">
        <v>10.62</v>
      </c>
      <c r="J134" s="47" t="s">
        <v>60</v>
      </c>
      <c r="K134" s="7"/>
      <c r="L134" s="4" t="s">
        <v>338</v>
      </c>
      <c r="M134" s="3"/>
      <c r="N134" s="4" t="s">
        <v>337</v>
      </c>
      <c r="O134" s="4"/>
      <c r="P134" s="4"/>
      <c r="Q134" s="6"/>
      <c r="R134" s="6" t="s">
        <v>27</v>
      </c>
    </row>
    <row r="135" spans="1:18" ht="12" customHeight="1" x14ac:dyDescent="0.3">
      <c r="A135" s="3"/>
      <c r="B135" s="4"/>
      <c r="C135" s="4"/>
      <c r="D135" s="4"/>
      <c r="E135" s="4"/>
      <c r="F135" s="4"/>
      <c r="G135" s="4"/>
      <c r="H135" s="4"/>
      <c r="I135" s="4"/>
      <c r="J135" s="47" t="s">
        <v>72</v>
      </c>
      <c r="K135" s="7"/>
      <c r="P135" s="4"/>
      <c r="Q135" s="6"/>
      <c r="R135" s="6"/>
    </row>
    <row r="136" spans="1:18" ht="12" customHeight="1" x14ac:dyDescent="0.3">
      <c r="A136" s="3"/>
      <c r="B136" s="4"/>
      <c r="C136" s="4"/>
      <c r="D136" s="4"/>
      <c r="E136" s="4"/>
      <c r="F136" s="4"/>
      <c r="G136" s="4"/>
      <c r="H136" s="4"/>
      <c r="I136" s="4"/>
      <c r="J136" s="47" t="s">
        <v>70</v>
      </c>
      <c r="K136" s="7"/>
      <c r="L136" s="4"/>
      <c r="M136" s="3"/>
      <c r="N136" s="4"/>
      <c r="O136" s="4"/>
      <c r="P136" s="4"/>
      <c r="Q136" s="6"/>
      <c r="R136" s="6"/>
    </row>
    <row r="137" spans="1:18" ht="12" customHeight="1" x14ac:dyDescent="0.3">
      <c r="A137" s="3"/>
      <c r="B137" s="4"/>
      <c r="C137" s="4"/>
      <c r="D137" s="4"/>
      <c r="E137" s="4"/>
      <c r="F137" s="4"/>
      <c r="G137" s="4"/>
      <c r="H137" s="4"/>
      <c r="I137" s="4"/>
      <c r="J137" s="47" t="s">
        <v>11</v>
      </c>
      <c r="K137" s="7"/>
      <c r="L137" s="4"/>
      <c r="M137" s="3"/>
      <c r="N137" s="4"/>
      <c r="O137" s="4"/>
      <c r="P137" s="4"/>
      <c r="Q137" s="6"/>
      <c r="R137" s="6"/>
    </row>
    <row r="138" spans="1:18" ht="12" customHeight="1" x14ac:dyDescent="0.3">
      <c r="A138" s="3"/>
      <c r="B138" s="4"/>
      <c r="C138" s="4"/>
      <c r="D138" s="4"/>
      <c r="E138" s="4"/>
      <c r="F138" s="4"/>
      <c r="G138" s="4"/>
      <c r="H138" s="4"/>
      <c r="I138" s="4"/>
      <c r="J138" s="47" t="s">
        <v>34</v>
      </c>
      <c r="K138" s="7"/>
      <c r="L138" s="4"/>
      <c r="M138" s="3"/>
      <c r="N138" s="4"/>
      <c r="O138" s="4"/>
      <c r="P138" s="4"/>
      <c r="Q138" s="6"/>
      <c r="R138" s="6"/>
    </row>
    <row r="139" spans="1:18" ht="12" customHeight="1" x14ac:dyDescent="0.3">
      <c r="A139" s="3"/>
      <c r="B139" s="4"/>
      <c r="C139" s="4"/>
      <c r="D139" s="4"/>
      <c r="E139" s="4"/>
      <c r="F139" s="4"/>
      <c r="G139" s="4"/>
      <c r="H139" s="4"/>
      <c r="I139" s="4" t="s">
        <v>201</v>
      </c>
      <c r="J139" s="48">
        <v>22</v>
      </c>
      <c r="K139" s="20">
        <f>J139/I134</f>
        <v>2.0715630885122414</v>
      </c>
      <c r="L139" s="4"/>
      <c r="M139" s="3"/>
      <c r="N139" s="4"/>
      <c r="O139" s="4"/>
      <c r="P139" s="4"/>
      <c r="Q139" s="6"/>
      <c r="R139" s="6"/>
    </row>
    <row r="140" spans="1:18" ht="14.4" x14ac:dyDescent="0.3">
      <c r="A140" s="3">
        <v>24</v>
      </c>
      <c r="B140" s="4" t="s">
        <v>154</v>
      </c>
      <c r="C140" s="4" t="s">
        <v>348</v>
      </c>
      <c r="D140" s="4" t="s">
        <v>118</v>
      </c>
      <c r="E140" s="4" t="s">
        <v>117</v>
      </c>
      <c r="F140" s="4">
        <v>54.937221999999998</v>
      </c>
      <c r="G140" s="4">
        <v>24.250260999999998</v>
      </c>
      <c r="H140" s="4">
        <v>2023</v>
      </c>
      <c r="I140" s="4">
        <v>11.76</v>
      </c>
      <c r="J140" s="47" t="s">
        <v>73</v>
      </c>
      <c r="K140" s="8"/>
      <c r="L140" s="10" t="s">
        <v>377</v>
      </c>
      <c r="M140" s="10" t="s">
        <v>320</v>
      </c>
      <c r="P140" s="9" t="s">
        <v>321</v>
      </c>
      <c r="Q140" s="6">
        <v>9020</v>
      </c>
      <c r="R140" s="6" t="s">
        <v>4</v>
      </c>
    </row>
    <row r="141" spans="1:18" ht="12" customHeight="1" x14ac:dyDescent="0.3">
      <c r="A141" s="3"/>
      <c r="B141" s="4"/>
      <c r="C141" s="4"/>
      <c r="D141" s="4"/>
      <c r="E141" s="4"/>
      <c r="F141" s="4"/>
      <c r="G141" s="4"/>
      <c r="H141" s="4"/>
      <c r="I141" s="4"/>
      <c r="J141" s="47" t="s">
        <v>60</v>
      </c>
      <c r="K141" s="7"/>
      <c r="P141" s="9"/>
      <c r="Q141" s="6"/>
      <c r="R141" s="6"/>
    </row>
    <row r="142" spans="1:18" ht="12" customHeight="1" x14ac:dyDescent="0.3">
      <c r="A142" s="3"/>
      <c r="B142" s="4"/>
      <c r="C142" s="4"/>
      <c r="D142" s="4"/>
      <c r="E142" s="4"/>
      <c r="F142" s="4"/>
      <c r="G142" s="4"/>
      <c r="H142" s="4"/>
      <c r="I142" s="4"/>
      <c r="J142" s="47" t="s">
        <v>22</v>
      </c>
      <c r="K142" s="7"/>
      <c r="L142" s="4"/>
      <c r="M142" s="3"/>
      <c r="N142" s="4"/>
      <c r="O142" s="4"/>
      <c r="P142" s="4"/>
      <c r="Q142" s="6"/>
      <c r="R142" s="6"/>
    </row>
    <row r="143" spans="1:18" ht="12" customHeight="1" x14ac:dyDescent="0.3">
      <c r="A143" s="3"/>
      <c r="B143" s="4"/>
      <c r="C143" s="4"/>
      <c r="D143" s="4"/>
      <c r="E143" s="4"/>
      <c r="F143" s="4"/>
      <c r="G143" s="4"/>
      <c r="H143" s="4"/>
      <c r="I143" s="4" t="s">
        <v>201</v>
      </c>
      <c r="J143" s="48">
        <v>3</v>
      </c>
      <c r="K143" s="20">
        <f>J143/I140</f>
        <v>0.25510204081632654</v>
      </c>
      <c r="L143" s="4"/>
      <c r="M143" s="3"/>
      <c r="N143" s="4"/>
      <c r="O143" s="4"/>
      <c r="P143" s="4"/>
      <c r="Q143" s="6"/>
      <c r="R143" s="6"/>
    </row>
    <row r="144" spans="1:18" ht="15" customHeight="1" x14ac:dyDescent="0.3">
      <c r="A144" s="3">
        <v>25</v>
      </c>
      <c r="B144" s="4" t="s">
        <v>155</v>
      </c>
      <c r="C144" s="4" t="s">
        <v>348</v>
      </c>
      <c r="D144" s="4" t="s">
        <v>119</v>
      </c>
      <c r="E144" s="4" t="s">
        <v>120</v>
      </c>
      <c r="F144" s="4">
        <v>55.390245999999998</v>
      </c>
      <c r="G144" s="4">
        <v>22.239336000000002</v>
      </c>
      <c r="H144" s="4">
        <v>2023</v>
      </c>
      <c r="I144" s="4">
        <v>0.5</v>
      </c>
      <c r="J144" s="47" t="s">
        <v>73</v>
      </c>
      <c r="K144" s="8"/>
      <c r="L144" s="4" t="s">
        <v>378</v>
      </c>
      <c r="M144" s="3"/>
      <c r="N144" s="4"/>
      <c r="O144" s="4"/>
      <c r="P144" s="9" t="s">
        <v>379</v>
      </c>
      <c r="Q144" s="6">
        <v>9180</v>
      </c>
      <c r="R144" s="6" t="s">
        <v>218</v>
      </c>
    </row>
    <row r="145" spans="1:18" ht="12" customHeight="1" x14ac:dyDescent="0.3">
      <c r="A145" s="3"/>
      <c r="B145" s="4"/>
      <c r="C145" s="4"/>
      <c r="D145" s="4"/>
      <c r="E145" s="4"/>
      <c r="F145" s="4"/>
      <c r="G145" s="4"/>
      <c r="H145" s="4"/>
      <c r="I145" s="4"/>
      <c r="J145" s="47" t="s">
        <v>60</v>
      </c>
      <c r="K145" s="7"/>
      <c r="L145" s="4"/>
      <c r="M145" s="3"/>
      <c r="N145" s="4"/>
      <c r="O145" s="4"/>
      <c r="P145" s="4"/>
      <c r="Q145" s="6"/>
      <c r="R145" s="6"/>
    </row>
    <row r="146" spans="1:18" ht="12" customHeight="1" x14ac:dyDescent="0.3">
      <c r="A146" s="3"/>
      <c r="B146" s="4"/>
      <c r="C146" s="4"/>
      <c r="D146" s="4"/>
      <c r="E146" s="4"/>
      <c r="F146" s="4"/>
      <c r="G146" s="4"/>
      <c r="H146" s="4"/>
      <c r="I146" s="4"/>
      <c r="J146" s="47" t="s">
        <v>70</v>
      </c>
      <c r="K146" s="7"/>
      <c r="L146" s="4"/>
      <c r="M146" s="3"/>
      <c r="N146" s="4"/>
      <c r="O146" s="4"/>
      <c r="P146" s="4"/>
      <c r="Q146" s="6"/>
      <c r="R146" s="6"/>
    </row>
    <row r="147" spans="1:18" ht="12" customHeight="1" x14ac:dyDescent="0.3">
      <c r="A147" s="3"/>
      <c r="B147" s="4"/>
      <c r="C147" s="4"/>
      <c r="D147" s="4"/>
      <c r="E147" s="4"/>
      <c r="F147" s="4"/>
      <c r="G147" s="4"/>
      <c r="H147" s="4"/>
      <c r="I147" s="4"/>
      <c r="J147" s="47" t="s">
        <v>72</v>
      </c>
      <c r="K147" s="7"/>
      <c r="L147" s="4"/>
      <c r="M147" s="3"/>
      <c r="N147" s="4"/>
      <c r="O147" s="4"/>
      <c r="P147" s="4"/>
      <c r="Q147" s="6"/>
      <c r="R147" s="6"/>
    </row>
    <row r="148" spans="1:18" ht="12" customHeight="1" x14ac:dyDescent="0.3">
      <c r="A148" s="3"/>
      <c r="B148" s="4"/>
      <c r="C148" s="4"/>
      <c r="D148" s="4"/>
      <c r="E148" s="4"/>
      <c r="F148" s="4"/>
      <c r="G148" s="4"/>
      <c r="H148" s="4"/>
      <c r="I148" s="4"/>
      <c r="J148" s="47" t="s">
        <v>61</v>
      </c>
      <c r="K148" s="7"/>
      <c r="L148" s="4"/>
      <c r="M148" s="3"/>
      <c r="N148" s="4"/>
      <c r="O148" s="4"/>
      <c r="P148" s="4"/>
      <c r="Q148" s="6"/>
      <c r="R148" s="6"/>
    </row>
    <row r="149" spans="1:18" ht="12" customHeight="1" x14ac:dyDescent="0.3">
      <c r="A149" s="3"/>
      <c r="B149" s="4"/>
      <c r="C149" s="4"/>
      <c r="D149" s="4"/>
      <c r="E149" s="4"/>
      <c r="F149" s="4"/>
      <c r="G149" s="4"/>
      <c r="H149" s="4"/>
      <c r="I149" s="4"/>
      <c r="J149" s="47" t="s">
        <v>11</v>
      </c>
      <c r="K149" s="7"/>
      <c r="L149" s="4"/>
      <c r="M149" s="3"/>
      <c r="N149" s="4"/>
      <c r="O149" s="4"/>
      <c r="P149" s="4"/>
      <c r="Q149" s="6"/>
      <c r="R149" s="6"/>
    </row>
    <row r="150" spans="1:18" ht="12" customHeight="1" x14ac:dyDescent="0.3">
      <c r="A150" s="3"/>
      <c r="B150" s="4"/>
      <c r="C150" s="4"/>
      <c r="D150" s="4"/>
      <c r="E150" s="4"/>
      <c r="F150" s="4"/>
      <c r="G150" s="4"/>
      <c r="H150" s="4"/>
      <c r="I150" s="4"/>
      <c r="J150" s="47" t="s">
        <v>74</v>
      </c>
      <c r="K150" s="7"/>
      <c r="L150" s="4"/>
      <c r="M150" s="3"/>
      <c r="N150" s="4"/>
      <c r="O150" s="4"/>
      <c r="P150" s="4"/>
      <c r="Q150" s="6"/>
      <c r="R150" s="6"/>
    </row>
    <row r="151" spans="1:18" ht="12" customHeight="1" x14ac:dyDescent="0.3">
      <c r="A151" s="3"/>
      <c r="B151" s="4"/>
      <c r="C151" s="4"/>
      <c r="D151" s="4"/>
      <c r="E151" s="4"/>
      <c r="F151" s="4"/>
      <c r="G151" s="4"/>
      <c r="H151" s="4"/>
      <c r="I151" s="4"/>
      <c r="J151" s="47" t="s">
        <v>48</v>
      </c>
      <c r="K151" s="7"/>
      <c r="L151" s="4"/>
      <c r="M151" s="3"/>
      <c r="N151" s="4"/>
      <c r="O151" s="4"/>
      <c r="P151" s="4"/>
      <c r="Q151" s="6"/>
      <c r="R151" s="6"/>
    </row>
    <row r="152" spans="1:18" ht="12" customHeight="1" x14ac:dyDescent="0.3">
      <c r="A152" s="3"/>
      <c r="B152" s="4"/>
      <c r="C152" s="4"/>
      <c r="D152" s="4"/>
      <c r="E152" s="4"/>
      <c r="F152" s="4"/>
      <c r="G152" s="4"/>
      <c r="H152" s="4"/>
      <c r="I152" s="4"/>
      <c r="J152" s="47" t="s">
        <v>22</v>
      </c>
      <c r="K152" s="7"/>
      <c r="L152" s="4"/>
      <c r="M152" s="3"/>
      <c r="N152" s="4"/>
      <c r="O152" s="4"/>
      <c r="P152" s="4"/>
      <c r="Q152" s="6"/>
      <c r="R152" s="6"/>
    </row>
    <row r="153" spans="1:18" ht="12" customHeight="1" x14ac:dyDescent="0.3">
      <c r="A153" s="3"/>
      <c r="B153" s="4"/>
      <c r="C153" s="4"/>
      <c r="D153" s="4"/>
      <c r="E153" s="4"/>
      <c r="F153" s="4"/>
      <c r="G153" s="4"/>
      <c r="H153" s="4"/>
      <c r="I153" s="4" t="s">
        <v>201</v>
      </c>
      <c r="J153" s="48">
        <v>9</v>
      </c>
      <c r="K153" s="20">
        <f>J153/I144</f>
        <v>18</v>
      </c>
      <c r="L153" s="4"/>
      <c r="M153" s="3"/>
      <c r="N153" s="4"/>
      <c r="O153" s="4"/>
      <c r="P153" s="4"/>
      <c r="Q153" s="6"/>
      <c r="R153" s="6"/>
    </row>
    <row r="154" spans="1:18" ht="15" customHeight="1" x14ac:dyDescent="0.3">
      <c r="A154" s="3">
        <v>26</v>
      </c>
      <c r="B154" s="4" t="s">
        <v>156</v>
      </c>
      <c r="C154" s="4" t="s">
        <v>348</v>
      </c>
      <c r="D154" s="4" t="s">
        <v>121</v>
      </c>
      <c r="E154" s="4" t="s">
        <v>122</v>
      </c>
      <c r="F154" s="4">
        <v>55.315665000000003</v>
      </c>
      <c r="G154" s="4">
        <v>23.816354</v>
      </c>
      <c r="H154" s="4">
        <v>2023</v>
      </c>
      <c r="I154" s="4">
        <v>1.77</v>
      </c>
      <c r="J154" s="47" t="s">
        <v>73</v>
      </c>
      <c r="K154" s="8"/>
      <c r="L154" s="10" t="s">
        <v>387</v>
      </c>
      <c r="M154" s="3" t="s">
        <v>374</v>
      </c>
      <c r="N154" s="4"/>
      <c r="O154" s="4"/>
      <c r="P154" s="9" t="s">
        <v>388</v>
      </c>
      <c r="Q154" s="6"/>
      <c r="R154" s="6" t="s">
        <v>10</v>
      </c>
    </row>
    <row r="155" spans="1:18" ht="12" customHeight="1" x14ac:dyDescent="0.3">
      <c r="A155" s="3"/>
      <c r="B155" s="4"/>
      <c r="C155" s="4"/>
      <c r="D155" s="4"/>
      <c r="E155" s="4"/>
      <c r="F155" s="4"/>
      <c r="G155" s="4"/>
      <c r="H155" s="4"/>
      <c r="I155" s="4"/>
      <c r="J155" s="47" t="s">
        <v>60</v>
      </c>
      <c r="K155" s="7"/>
      <c r="L155" s="4"/>
      <c r="M155" s="3"/>
      <c r="N155" s="4"/>
      <c r="O155" s="4"/>
      <c r="P155" s="4"/>
      <c r="Q155" s="6"/>
      <c r="R155" s="6"/>
    </row>
    <row r="156" spans="1:18" ht="12" customHeight="1" x14ac:dyDescent="0.3">
      <c r="A156" s="3"/>
      <c r="B156" s="4"/>
      <c r="C156" s="4"/>
      <c r="D156" s="4"/>
      <c r="E156" s="4"/>
      <c r="F156" s="4"/>
      <c r="G156" s="4"/>
      <c r="H156" s="4"/>
      <c r="I156" s="4"/>
      <c r="J156" s="47" t="s">
        <v>74</v>
      </c>
      <c r="K156" s="7"/>
      <c r="L156" s="4"/>
      <c r="M156" s="3"/>
      <c r="N156" s="4"/>
      <c r="O156" s="4"/>
      <c r="P156" s="4"/>
      <c r="Q156" s="6"/>
      <c r="R156" s="6"/>
    </row>
    <row r="157" spans="1:18" ht="12" customHeight="1" x14ac:dyDescent="0.3">
      <c r="A157" s="3"/>
      <c r="B157" s="4"/>
      <c r="C157" s="4"/>
      <c r="D157" s="4"/>
      <c r="E157" s="4"/>
      <c r="F157" s="4"/>
      <c r="G157" s="4"/>
      <c r="H157" s="4"/>
      <c r="I157" s="4"/>
      <c r="J157" s="47" t="s">
        <v>70</v>
      </c>
      <c r="K157" s="7"/>
      <c r="L157" s="4"/>
      <c r="M157" s="3"/>
      <c r="N157" s="4"/>
      <c r="O157" s="4"/>
      <c r="P157" s="4"/>
      <c r="Q157" s="6"/>
      <c r="R157" s="6"/>
    </row>
    <row r="158" spans="1:18" ht="12" customHeight="1" x14ac:dyDescent="0.3">
      <c r="A158" s="3"/>
      <c r="B158" s="4"/>
      <c r="C158" s="4"/>
      <c r="D158" s="4"/>
      <c r="E158" s="4"/>
      <c r="F158" s="4"/>
      <c r="G158" s="4"/>
      <c r="H158" s="4"/>
      <c r="I158" s="4" t="s">
        <v>201</v>
      </c>
      <c r="J158" s="48">
        <v>4</v>
      </c>
      <c r="K158" s="20">
        <f>J158/I154</f>
        <v>2.2598870056497176</v>
      </c>
      <c r="L158" s="4"/>
      <c r="M158" s="3"/>
      <c r="N158" s="4"/>
      <c r="O158" s="4"/>
      <c r="P158" s="4"/>
      <c r="Q158" s="6"/>
      <c r="R158" s="6"/>
    </row>
    <row r="159" spans="1:18" ht="15" customHeight="1" x14ac:dyDescent="0.3">
      <c r="A159" s="3">
        <v>27</v>
      </c>
      <c r="B159" s="4" t="s">
        <v>157</v>
      </c>
      <c r="C159" s="4" t="s">
        <v>348</v>
      </c>
      <c r="D159" s="4" t="s">
        <v>123</v>
      </c>
      <c r="E159" s="4" t="s">
        <v>124</v>
      </c>
      <c r="F159" s="4">
        <v>56.248753999999998</v>
      </c>
      <c r="G159" s="4">
        <v>24.979481</v>
      </c>
      <c r="H159" s="4">
        <v>2023</v>
      </c>
      <c r="I159" s="4">
        <v>0.5</v>
      </c>
      <c r="J159" s="47" t="s">
        <v>73</v>
      </c>
      <c r="K159" s="8"/>
      <c r="L159" s="4" t="s">
        <v>384</v>
      </c>
      <c r="M159" s="3"/>
      <c r="N159" s="4"/>
      <c r="O159" s="4"/>
      <c r="P159" s="9" t="s">
        <v>75</v>
      </c>
      <c r="Q159" s="6"/>
      <c r="R159" s="6" t="s">
        <v>27</v>
      </c>
    </row>
    <row r="160" spans="1:18" ht="12" customHeight="1" x14ac:dyDescent="0.3">
      <c r="A160" s="3"/>
      <c r="B160" s="4"/>
      <c r="C160" s="4"/>
      <c r="D160" s="4"/>
      <c r="E160" s="4"/>
      <c r="F160" s="4"/>
      <c r="G160" s="4"/>
      <c r="H160" s="4"/>
      <c r="I160" s="4"/>
      <c r="J160" s="47" t="s">
        <v>60</v>
      </c>
      <c r="K160" s="7"/>
      <c r="P160" s="4"/>
      <c r="Q160" s="6"/>
      <c r="R160" s="6"/>
    </row>
    <row r="161" spans="1:18" ht="12" customHeight="1" x14ac:dyDescent="0.3">
      <c r="A161" s="3"/>
      <c r="B161" s="4"/>
      <c r="C161" s="4"/>
      <c r="D161" s="4"/>
      <c r="E161" s="4"/>
      <c r="F161" s="4"/>
      <c r="G161" s="4"/>
      <c r="H161" s="4"/>
      <c r="I161" s="4"/>
      <c r="J161" s="47" t="s">
        <v>74</v>
      </c>
      <c r="K161" s="7"/>
      <c r="L161" s="4"/>
      <c r="M161" s="3"/>
      <c r="N161" s="4"/>
      <c r="O161" s="4"/>
      <c r="P161" s="4"/>
      <c r="Q161" s="6"/>
      <c r="R161" s="6"/>
    </row>
    <row r="162" spans="1:18" ht="12" customHeight="1" x14ac:dyDescent="0.3">
      <c r="A162" s="3"/>
      <c r="B162" s="4"/>
      <c r="C162" s="4"/>
      <c r="D162" s="4"/>
      <c r="E162" s="4"/>
      <c r="F162" s="4"/>
      <c r="G162" s="4"/>
      <c r="H162" s="4"/>
      <c r="I162" s="4" t="s">
        <v>201</v>
      </c>
      <c r="J162" s="48">
        <v>3</v>
      </c>
      <c r="K162" s="20">
        <f>J162/I159</f>
        <v>6</v>
      </c>
      <c r="L162" s="4"/>
      <c r="M162" s="3"/>
      <c r="N162" s="4"/>
      <c r="O162" s="4"/>
      <c r="P162" s="4"/>
      <c r="Q162" s="6"/>
      <c r="R162" s="6"/>
    </row>
    <row r="163" spans="1:18" ht="15" customHeight="1" x14ac:dyDescent="0.3">
      <c r="A163" s="3">
        <v>28</v>
      </c>
      <c r="B163" s="4" t="s">
        <v>158</v>
      </c>
      <c r="C163" s="4" t="s">
        <v>348</v>
      </c>
      <c r="D163" s="4" t="s">
        <v>125</v>
      </c>
      <c r="E163" s="4" t="s">
        <v>126</v>
      </c>
      <c r="F163" s="4">
        <v>55.400091000000003</v>
      </c>
      <c r="G163" s="4">
        <v>24.537527000000001</v>
      </c>
      <c r="H163" s="4">
        <v>2023</v>
      </c>
      <c r="I163" s="4">
        <v>2.36</v>
      </c>
      <c r="J163" s="47" t="s">
        <v>73</v>
      </c>
      <c r="K163" s="8"/>
      <c r="L163" s="10" t="s">
        <v>386</v>
      </c>
      <c r="P163" s="9" t="s">
        <v>76</v>
      </c>
      <c r="Q163" s="6"/>
      <c r="R163" s="6" t="s">
        <v>10</v>
      </c>
    </row>
    <row r="164" spans="1:18" ht="12" customHeight="1" x14ac:dyDescent="0.3">
      <c r="A164" s="3"/>
      <c r="B164" s="4"/>
      <c r="C164" s="4"/>
      <c r="D164" s="4"/>
      <c r="E164" s="4"/>
      <c r="F164" s="4"/>
      <c r="G164" s="4"/>
      <c r="H164" s="4"/>
      <c r="I164" s="4"/>
      <c r="J164" s="47" t="s">
        <v>70</v>
      </c>
      <c r="K164" s="7"/>
      <c r="L164" s="4"/>
      <c r="M164" s="3"/>
      <c r="N164" s="4"/>
      <c r="O164" s="4"/>
      <c r="P164" s="4"/>
      <c r="Q164" s="6"/>
      <c r="R164" s="6"/>
    </row>
    <row r="165" spans="1:18" ht="12" customHeight="1" x14ac:dyDescent="0.3">
      <c r="A165" s="3"/>
      <c r="B165" s="4"/>
      <c r="C165" s="4"/>
      <c r="D165" s="4"/>
      <c r="E165" s="4"/>
      <c r="F165" s="4"/>
      <c r="G165" s="4"/>
      <c r="H165" s="4"/>
      <c r="I165" s="4"/>
      <c r="J165" s="47" t="s">
        <v>60</v>
      </c>
      <c r="K165" s="7"/>
      <c r="L165" s="4"/>
      <c r="M165" s="3"/>
      <c r="N165" s="4"/>
      <c r="O165" s="4"/>
      <c r="P165" s="4"/>
      <c r="Q165" s="6"/>
      <c r="R165" s="6"/>
    </row>
    <row r="166" spans="1:18" ht="12" customHeight="1" x14ac:dyDescent="0.3">
      <c r="A166" s="3"/>
      <c r="B166" s="4"/>
      <c r="C166" s="4"/>
      <c r="D166" s="4"/>
      <c r="E166" s="4"/>
      <c r="F166" s="4"/>
      <c r="G166" s="4"/>
      <c r="H166" s="4"/>
      <c r="I166" s="4" t="s">
        <v>201</v>
      </c>
      <c r="J166" s="48">
        <v>3</v>
      </c>
      <c r="K166" s="20">
        <f>J166/I163</f>
        <v>1.2711864406779663</v>
      </c>
      <c r="L166" s="4"/>
      <c r="M166" s="3"/>
      <c r="N166" s="4"/>
      <c r="O166" s="4"/>
      <c r="P166" s="4"/>
      <c r="Q166" s="6"/>
      <c r="R166" s="6"/>
    </row>
    <row r="167" spans="1:18" ht="15" customHeight="1" x14ac:dyDescent="0.3">
      <c r="A167" s="3">
        <v>29</v>
      </c>
      <c r="B167" s="4" t="s">
        <v>128</v>
      </c>
      <c r="C167" s="4" t="s">
        <v>160</v>
      </c>
      <c r="D167" s="4" t="s">
        <v>129</v>
      </c>
      <c r="E167" s="4" t="s">
        <v>130</v>
      </c>
      <c r="F167" s="4">
        <v>54.885252999999999</v>
      </c>
      <c r="G167" s="4">
        <v>24.817136000000001</v>
      </c>
      <c r="H167" s="4">
        <v>2014</v>
      </c>
      <c r="I167" s="4">
        <v>1.5</v>
      </c>
      <c r="J167" s="47" t="s">
        <v>34</v>
      </c>
      <c r="K167" s="7"/>
      <c r="O167" s="10" t="s">
        <v>246</v>
      </c>
      <c r="P167" s="43" t="s">
        <v>131</v>
      </c>
      <c r="Q167" s="6"/>
      <c r="R167" s="6" t="s">
        <v>27</v>
      </c>
    </row>
    <row r="168" spans="1:18" ht="12" customHeight="1" x14ac:dyDescent="0.3">
      <c r="A168" s="3"/>
      <c r="B168" s="4"/>
      <c r="C168" s="4"/>
      <c r="D168" s="4"/>
      <c r="E168" s="4"/>
      <c r="F168" s="4"/>
      <c r="G168" s="4"/>
      <c r="H168" s="4"/>
      <c r="I168" s="4"/>
      <c r="J168" s="47" t="s">
        <v>13</v>
      </c>
      <c r="K168" s="7"/>
      <c r="P168" s="9"/>
      <c r="Q168" s="6"/>
      <c r="R168" s="6"/>
    </row>
    <row r="169" spans="1:18" ht="12" customHeight="1" x14ac:dyDescent="0.3">
      <c r="A169" s="3"/>
      <c r="B169" s="4"/>
      <c r="C169" s="4"/>
      <c r="D169" s="4"/>
      <c r="E169" s="4"/>
      <c r="F169" s="4"/>
      <c r="G169" s="4"/>
      <c r="H169" s="4"/>
      <c r="I169" s="4"/>
      <c r="J169" s="47" t="s">
        <v>132</v>
      </c>
      <c r="K169" s="7"/>
      <c r="L169" s="4"/>
      <c r="M169" s="3"/>
      <c r="N169" s="4"/>
      <c r="O169" s="4"/>
      <c r="P169" s="4"/>
      <c r="Q169" s="6"/>
      <c r="R169" s="6"/>
    </row>
    <row r="170" spans="1:18" ht="12" customHeight="1" x14ac:dyDescent="0.3">
      <c r="A170" s="3"/>
      <c r="B170" s="4"/>
      <c r="C170" s="4"/>
      <c r="D170" s="4"/>
      <c r="E170" s="4"/>
      <c r="F170" s="4"/>
      <c r="G170" s="4"/>
      <c r="H170" s="4"/>
      <c r="I170" s="4"/>
      <c r="J170" s="47" t="s">
        <v>57</v>
      </c>
      <c r="K170" s="7"/>
      <c r="L170" s="4"/>
      <c r="M170" s="3"/>
      <c r="N170" s="4"/>
      <c r="O170" s="4"/>
      <c r="P170" s="4"/>
      <c r="Q170" s="6"/>
      <c r="R170" s="6"/>
    </row>
    <row r="171" spans="1:18" ht="12" customHeight="1" x14ac:dyDescent="0.3">
      <c r="A171" s="3"/>
      <c r="B171" s="4"/>
      <c r="C171" s="4"/>
      <c r="D171" s="4"/>
      <c r="E171" s="4"/>
      <c r="F171" s="4"/>
      <c r="G171" s="4"/>
      <c r="H171" s="4"/>
      <c r="I171" s="4"/>
      <c r="J171" s="47" t="s">
        <v>14</v>
      </c>
      <c r="K171" s="7"/>
      <c r="L171" s="4"/>
      <c r="M171" s="3"/>
      <c r="N171" s="4"/>
      <c r="O171" s="4"/>
      <c r="P171" s="4"/>
      <c r="Q171" s="6"/>
      <c r="R171" s="6"/>
    </row>
    <row r="172" spans="1:18" ht="12" customHeight="1" x14ac:dyDescent="0.3">
      <c r="A172" s="3"/>
      <c r="B172" s="4"/>
      <c r="C172" s="4"/>
      <c r="D172" s="4"/>
      <c r="E172" s="4"/>
      <c r="F172" s="4"/>
      <c r="G172" s="4"/>
      <c r="H172" s="4"/>
      <c r="I172" s="4"/>
      <c r="J172" s="47" t="s">
        <v>133</v>
      </c>
      <c r="K172" s="7"/>
      <c r="L172" s="4"/>
      <c r="M172" s="3"/>
      <c r="N172" s="4"/>
      <c r="O172" s="4"/>
      <c r="P172" s="4"/>
      <c r="Q172" s="6"/>
      <c r="R172" s="6"/>
    </row>
    <row r="173" spans="1:18" ht="12" customHeight="1" x14ac:dyDescent="0.3">
      <c r="A173" s="3"/>
      <c r="B173" s="4"/>
      <c r="C173" s="4"/>
      <c r="D173" s="4"/>
      <c r="E173" s="4"/>
      <c r="F173" s="4"/>
      <c r="G173" s="4"/>
      <c r="H173" s="4"/>
      <c r="I173" s="4" t="s">
        <v>201</v>
      </c>
      <c r="J173" s="48">
        <v>29</v>
      </c>
      <c r="K173" s="20">
        <f>J173/I167</f>
        <v>19.333333333333332</v>
      </c>
      <c r="L173" s="4"/>
      <c r="M173" s="3"/>
      <c r="N173" s="4"/>
      <c r="O173" s="4"/>
      <c r="P173" s="4"/>
      <c r="Q173" s="6"/>
      <c r="R173" s="6"/>
    </row>
    <row r="174" spans="1:18" ht="15" customHeight="1" x14ac:dyDescent="0.3">
      <c r="A174" s="3">
        <v>30</v>
      </c>
      <c r="B174" s="4" t="s">
        <v>134</v>
      </c>
      <c r="C174" s="4" t="s">
        <v>160</v>
      </c>
      <c r="D174" s="4" t="s">
        <v>135</v>
      </c>
      <c r="E174" s="4" t="s">
        <v>136</v>
      </c>
      <c r="F174" s="4">
        <v>55.667127000000001</v>
      </c>
      <c r="G174" s="4">
        <v>23.187486</v>
      </c>
      <c r="H174" s="4">
        <v>2019</v>
      </c>
      <c r="I174" s="4">
        <v>2.16</v>
      </c>
      <c r="J174" s="48" t="s">
        <v>30</v>
      </c>
      <c r="K174" s="4"/>
      <c r="L174" s="10" t="s">
        <v>385</v>
      </c>
      <c r="P174" s="9" t="s">
        <v>137</v>
      </c>
      <c r="Q174" s="6"/>
      <c r="R174" s="6" t="s">
        <v>10</v>
      </c>
    </row>
    <row r="175" spans="1:18" ht="12" customHeight="1" x14ac:dyDescent="0.3">
      <c r="A175" s="3"/>
      <c r="B175" s="4"/>
      <c r="C175" s="4"/>
      <c r="D175" s="4"/>
      <c r="E175" s="4"/>
      <c r="F175" s="4"/>
      <c r="G175" s="4"/>
      <c r="H175" s="4"/>
      <c r="I175" s="4"/>
      <c r="J175" s="48" t="s">
        <v>138</v>
      </c>
      <c r="K175" s="4"/>
      <c r="L175" s="4"/>
      <c r="M175" s="3"/>
      <c r="N175" s="4"/>
      <c r="O175" s="4"/>
      <c r="P175" s="4"/>
      <c r="Q175" s="6"/>
      <c r="R175" s="6"/>
    </row>
    <row r="176" spans="1:18" ht="12" customHeight="1" x14ac:dyDescent="0.3">
      <c r="A176" s="3"/>
      <c r="B176" s="4"/>
      <c r="C176" s="4"/>
      <c r="D176" s="4"/>
      <c r="E176" s="4"/>
      <c r="F176" s="4"/>
      <c r="G176" s="4"/>
      <c r="H176" s="4"/>
      <c r="I176" s="4"/>
      <c r="J176" s="48" t="s">
        <v>139</v>
      </c>
      <c r="K176" s="4"/>
      <c r="L176" s="4"/>
      <c r="M176" s="3"/>
      <c r="N176" s="4"/>
      <c r="O176" s="4"/>
      <c r="P176" s="4"/>
      <c r="Q176" s="6"/>
      <c r="R176" s="6"/>
    </row>
    <row r="177" spans="1:18" ht="12" customHeight="1" x14ac:dyDescent="0.3">
      <c r="A177" s="3"/>
      <c r="B177" s="4"/>
      <c r="C177" s="4"/>
      <c r="D177" s="4"/>
      <c r="E177" s="4"/>
      <c r="F177" s="4"/>
      <c r="G177" s="4"/>
      <c r="H177" s="4"/>
      <c r="I177" s="4"/>
      <c r="J177" s="48" t="s">
        <v>68</v>
      </c>
      <c r="K177" s="4"/>
      <c r="L177" s="4"/>
      <c r="M177" s="3"/>
      <c r="N177" s="4"/>
      <c r="O177" s="4"/>
      <c r="P177" s="4"/>
      <c r="Q177" s="6"/>
      <c r="R177" s="6"/>
    </row>
    <row r="178" spans="1:18" ht="12" customHeight="1" x14ac:dyDescent="0.3">
      <c r="A178" s="3"/>
      <c r="B178" s="4"/>
      <c r="C178" s="4"/>
      <c r="D178" s="4"/>
      <c r="E178" s="4"/>
      <c r="F178" s="4"/>
      <c r="G178" s="4"/>
      <c r="H178" s="4"/>
      <c r="I178" s="4"/>
      <c r="J178" s="48" t="s">
        <v>140</v>
      </c>
      <c r="K178" s="4"/>
      <c r="L178" s="4"/>
      <c r="M178" s="3"/>
      <c r="N178" s="4"/>
      <c r="O178" s="4"/>
      <c r="P178" s="4"/>
      <c r="Q178" s="6"/>
      <c r="R178" s="6"/>
    </row>
    <row r="179" spans="1:18" ht="12" customHeight="1" x14ac:dyDescent="0.3">
      <c r="A179" s="3"/>
      <c r="B179" s="4"/>
      <c r="C179" s="4"/>
      <c r="D179" s="4"/>
      <c r="E179" s="4"/>
      <c r="F179" s="4"/>
      <c r="G179" s="4"/>
      <c r="H179" s="4"/>
      <c r="I179" s="4"/>
      <c r="J179" s="48" t="s">
        <v>70</v>
      </c>
      <c r="K179" s="4"/>
      <c r="L179" s="4"/>
      <c r="M179" s="3"/>
      <c r="N179" s="4"/>
      <c r="O179" s="4"/>
      <c r="P179" s="4"/>
      <c r="Q179" s="6"/>
      <c r="R179" s="6"/>
    </row>
    <row r="180" spans="1:18" ht="12" customHeight="1" x14ac:dyDescent="0.3">
      <c r="A180" s="3"/>
      <c r="B180" s="4"/>
      <c r="C180" s="4"/>
      <c r="D180" s="4"/>
      <c r="E180" s="4"/>
      <c r="F180" s="4"/>
      <c r="G180" s="4"/>
      <c r="H180" s="4"/>
      <c r="I180" s="4" t="s">
        <v>201</v>
      </c>
      <c r="J180" s="48">
        <v>15</v>
      </c>
      <c r="K180" s="20">
        <f>J180/I174</f>
        <v>6.9444444444444438</v>
      </c>
      <c r="L180" s="4"/>
      <c r="M180" s="3"/>
      <c r="N180" s="4"/>
      <c r="O180" s="4"/>
      <c r="P180" s="4"/>
      <c r="Q180" s="6"/>
      <c r="R180" s="6"/>
    </row>
    <row r="181" spans="1:18" ht="15" customHeight="1" x14ac:dyDescent="0.3">
      <c r="A181" s="14">
        <v>31</v>
      </c>
      <c r="B181" s="3" t="s">
        <v>161</v>
      </c>
      <c r="C181" s="4" t="s">
        <v>348</v>
      </c>
      <c r="D181" s="3" t="s">
        <v>176</v>
      </c>
      <c r="E181" s="4" t="s">
        <v>193</v>
      </c>
      <c r="F181" s="15">
        <v>55.370702000000001</v>
      </c>
      <c r="G181" s="15">
        <v>22.291613999999999</v>
      </c>
      <c r="H181" s="4">
        <v>2023</v>
      </c>
      <c r="I181" s="4">
        <v>23.4</v>
      </c>
      <c r="J181" s="48" t="s">
        <v>73</v>
      </c>
      <c r="K181" s="4"/>
      <c r="O181" s="4" t="s">
        <v>245</v>
      </c>
      <c r="P181" s="4"/>
      <c r="Q181" s="6" t="s">
        <v>318</v>
      </c>
      <c r="R181" s="6" t="s">
        <v>218</v>
      </c>
    </row>
    <row r="182" spans="1:18" ht="12" customHeight="1" x14ac:dyDescent="0.3">
      <c r="A182" s="14"/>
      <c r="B182" s="3"/>
      <c r="C182" s="4"/>
      <c r="D182" s="3"/>
      <c r="E182" s="4"/>
      <c r="F182" s="15"/>
      <c r="G182" s="15"/>
      <c r="H182" s="4"/>
      <c r="I182" s="4"/>
      <c r="J182" s="48" t="s">
        <v>60</v>
      </c>
      <c r="K182" s="4"/>
      <c r="L182" s="4"/>
      <c r="M182" s="3"/>
      <c r="N182" s="4"/>
      <c r="O182" s="4"/>
      <c r="P182" s="4"/>
      <c r="Q182" s="6"/>
      <c r="R182" s="6"/>
    </row>
    <row r="183" spans="1:18" ht="12" customHeight="1" x14ac:dyDescent="0.3">
      <c r="A183" s="14"/>
      <c r="B183" s="3"/>
      <c r="C183" s="4"/>
      <c r="D183" s="3"/>
      <c r="E183" s="4"/>
      <c r="F183" s="15"/>
      <c r="G183" s="15"/>
      <c r="H183" s="4"/>
      <c r="I183" s="4"/>
      <c r="J183" s="48" t="s">
        <v>35</v>
      </c>
      <c r="K183" s="4"/>
      <c r="L183" s="4"/>
      <c r="M183" s="3"/>
      <c r="N183" s="4"/>
      <c r="O183" s="4"/>
      <c r="P183" s="4"/>
      <c r="Q183" s="6"/>
      <c r="R183" s="6"/>
    </row>
    <row r="184" spans="1:18" ht="12" customHeight="1" x14ac:dyDescent="0.3">
      <c r="A184" s="14"/>
      <c r="B184" s="3"/>
      <c r="C184" s="4"/>
      <c r="D184" s="3"/>
      <c r="E184" s="4"/>
      <c r="F184" s="15"/>
      <c r="G184" s="15"/>
      <c r="H184" s="4"/>
      <c r="I184" s="4"/>
      <c r="J184" s="48" t="s">
        <v>22</v>
      </c>
      <c r="K184" s="4"/>
      <c r="L184" s="4"/>
      <c r="M184" s="3"/>
      <c r="N184" s="4"/>
      <c r="O184" s="4"/>
      <c r="P184" s="4"/>
      <c r="Q184" s="6"/>
      <c r="R184" s="6"/>
    </row>
    <row r="185" spans="1:18" ht="12" customHeight="1" x14ac:dyDescent="0.3">
      <c r="A185" s="14"/>
      <c r="B185" s="3"/>
      <c r="C185" s="4"/>
      <c r="D185" s="3"/>
      <c r="E185" s="4"/>
      <c r="F185" s="15"/>
      <c r="G185" s="15"/>
      <c r="H185" s="4"/>
      <c r="I185" s="4"/>
      <c r="J185" s="48" t="s">
        <v>74</v>
      </c>
      <c r="K185" s="4"/>
      <c r="L185" s="4"/>
      <c r="M185" s="3"/>
      <c r="N185" s="4"/>
      <c r="O185" s="4"/>
      <c r="P185" s="4"/>
      <c r="Q185" s="6"/>
      <c r="R185" s="6"/>
    </row>
    <row r="186" spans="1:18" ht="12" customHeight="1" x14ac:dyDescent="0.3">
      <c r="A186" s="14"/>
      <c r="B186" s="3"/>
      <c r="C186" s="4"/>
      <c r="D186" s="3"/>
      <c r="E186" s="4"/>
      <c r="F186" s="15"/>
      <c r="G186" s="15"/>
      <c r="H186" s="4"/>
      <c r="I186" s="4" t="s">
        <v>201</v>
      </c>
      <c r="J186" s="48">
        <v>5</v>
      </c>
      <c r="K186" s="20">
        <f>J186/I181</f>
        <v>0.21367521367521369</v>
      </c>
      <c r="L186" s="4"/>
      <c r="M186" s="3"/>
      <c r="N186" s="4"/>
      <c r="O186" s="4"/>
      <c r="P186" s="4"/>
      <c r="Q186" s="6"/>
      <c r="R186" s="6"/>
    </row>
    <row r="187" spans="1:18" ht="14.4" x14ac:dyDescent="0.3">
      <c r="A187" s="14">
        <v>32</v>
      </c>
      <c r="B187" s="3" t="s">
        <v>162</v>
      </c>
      <c r="C187" s="4" t="s">
        <v>348</v>
      </c>
      <c r="D187" s="3" t="s">
        <v>177</v>
      </c>
      <c r="E187" s="4" t="s">
        <v>194</v>
      </c>
      <c r="F187" s="15">
        <v>56.343429999999998</v>
      </c>
      <c r="G187" s="15">
        <v>24.878399999999999</v>
      </c>
      <c r="H187" s="4">
        <v>2023</v>
      </c>
      <c r="I187" s="4">
        <v>20.3</v>
      </c>
      <c r="J187" s="48" t="s">
        <v>73</v>
      </c>
      <c r="K187" s="4"/>
      <c r="L187" s="10" t="s">
        <v>384</v>
      </c>
      <c r="P187" s="9" t="s">
        <v>75</v>
      </c>
      <c r="Q187" s="6"/>
      <c r="R187" s="6" t="s">
        <v>27</v>
      </c>
    </row>
    <row r="188" spans="1:18" ht="12" customHeight="1" x14ac:dyDescent="0.3">
      <c r="A188" s="14"/>
      <c r="B188" s="3"/>
      <c r="C188" s="4"/>
      <c r="D188" s="3"/>
      <c r="E188" s="4"/>
      <c r="F188" s="15"/>
      <c r="G188" s="15"/>
      <c r="H188" s="4"/>
      <c r="I188" s="4"/>
      <c r="J188" s="48" t="s">
        <v>60</v>
      </c>
      <c r="K188" s="4"/>
      <c r="L188" s="4"/>
      <c r="M188" s="3"/>
      <c r="N188" s="4"/>
      <c r="O188" s="4"/>
      <c r="P188" s="4"/>
      <c r="Q188" s="6"/>
      <c r="R188" s="6"/>
    </row>
    <row r="189" spans="1:18" ht="12" customHeight="1" x14ac:dyDescent="0.3">
      <c r="A189" s="14"/>
      <c r="B189" s="3"/>
      <c r="C189" s="4"/>
      <c r="D189" s="3"/>
      <c r="E189" s="4"/>
      <c r="F189" s="15"/>
      <c r="G189" s="15"/>
      <c r="H189" s="4"/>
      <c r="I189" s="4"/>
      <c r="J189" s="48" t="s">
        <v>22</v>
      </c>
      <c r="K189" s="4"/>
      <c r="L189" s="4"/>
      <c r="M189" s="3"/>
      <c r="N189" s="4"/>
      <c r="O189" s="4"/>
      <c r="P189" s="4"/>
      <c r="Q189" s="6"/>
      <c r="R189" s="6"/>
    </row>
    <row r="190" spans="1:18" ht="12" customHeight="1" x14ac:dyDescent="0.3">
      <c r="A190" s="14"/>
      <c r="B190" s="3"/>
      <c r="C190" s="4"/>
      <c r="D190" s="3"/>
      <c r="E190" s="4"/>
      <c r="F190" s="15"/>
      <c r="G190" s="15"/>
      <c r="H190" s="4"/>
      <c r="I190" s="4"/>
      <c r="J190" s="48" t="s">
        <v>74</v>
      </c>
      <c r="K190" s="4"/>
      <c r="L190" s="4"/>
      <c r="M190" s="3"/>
      <c r="N190" s="4"/>
      <c r="O190" s="4"/>
      <c r="P190" s="4"/>
      <c r="Q190" s="6"/>
      <c r="R190" s="6"/>
    </row>
    <row r="191" spans="1:18" ht="12" customHeight="1" x14ac:dyDescent="0.3">
      <c r="A191" s="14"/>
      <c r="B191" s="3"/>
      <c r="C191" s="4"/>
      <c r="D191" s="3"/>
      <c r="E191" s="4"/>
      <c r="F191" s="15"/>
      <c r="G191" s="15"/>
      <c r="H191" s="4"/>
      <c r="I191" s="4" t="s">
        <v>201</v>
      </c>
      <c r="J191" s="48">
        <v>4</v>
      </c>
      <c r="K191" s="20">
        <f>J191/I187</f>
        <v>0.19704433497536944</v>
      </c>
      <c r="L191" s="4"/>
      <c r="M191" s="3"/>
      <c r="N191" s="4"/>
      <c r="O191" s="4"/>
      <c r="P191" s="4"/>
      <c r="Q191" s="6"/>
      <c r="R191" s="6"/>
    </row>
    <row r="192" spans="1:18" ht="14.4" x14ac:dyDescent="0.3">
      <c r="A192" s="14">
        <v>33</v>
      </c>
      <c r="B192" s="3" t="s">
        <v>163</v>
      </c>
      <c r="C192" s="4" t="s">
        <v>348</v>
      </c>
      <c r="D192" s="3" t="s">
        <v>178</v>
      </c>
      <c r="E192" s="4" t="s">
        <v>195</v>
      </c>
      <c r="F192" s="15">
        <v>55.265833000000001</v>
      </c>
      <c r="G192" s="15">
        <v>25.056667000000001</v>
      </c>
      <c r="H192" s="4">
        <v>2023</v>
      </c>
      <c r="I192" s="4">
        <v>2.79</v>
      </c>
      <c r="J192" s="48" t="s">
        <v>34</v>
      </c>
      <c r="K192" s="4"/>
      <c r="N192" s="4" t="s">
        <v>220</v>
      </c>
      <c r="O192" s="4"/>
      <c r="P192" s="4"/>
      <c r="Q192" s="6" t="s">
        <v>219</v>
      </c>
      <c r="R192" s="6" t="s">
        <v>65</v>
      </c>
    </row>
    <row r="193" spans="1:18" ht="12" customHeight="1" x14ac:dyDescent="0.3">
      <c r="A193" s="14"/>
      <c r="B193" s="3"/>
      <c r="C193" s="4"/>
      <c r="D193" s="3"/>
      <c r="E193" s="4"/>
      <c r="F193" s="15"/>
      <c r="G193" s="15"/>
      <c r="H193" s="4"/>
      <c r="I193" s="4"/>
      <c r="J193" s="48" t="s">
        <v>13</v>
      </c>
      <c r="K193" s="4"/>
      <c r="L193" s="4"/>
      <c r="M193" s="3"/>
      <c r="N193" s="4"/>
      <c r="O193" s="4"/>
      <c r="P193" s="4"/>
      <c r="Q193" s="6"/>
      <c r="R193" s="6"/>
    </row>
    <row r="194" spans="1:18" ht="12" customHeight="1" x14ac:dyDescent="0.3">
      <c r="A194" s="14"/>
      <c r="B194" s="3"/>
      <c r="C194" s="4"/>
      <c r="D194" s="3"/>
      <c r="E194" s="4"/>
      <c r="F194" s="15"/>
      <c r="G194" s="15"/>
      <c r="H194" s="4"/>
      <c r="I194" s="4"/>
      <c r="J194" s="48" t="s">
        <v>14</v>
      </c>
      <c r="K194" s="4"/>
      <c r="L194" s="4"/>
      <c r="M194" s="3"/>
      <c r="N194" s="4"/>
      <c r="O194" s="4"/>
      <c r="P194" s="4"/>
      <c r="Q194" s="6"/>
      <c r="R194" s="6"/>
    </row>
    <row r="195" spans="1:18" ht="12" customHeight="1" x14ac:dyDescent="0.3">
      <c r="A195" s="14"/>
      <c r="B195" s="3"/>
      <c r="C195" s="4"/>
      <c r="D195" s="3"/>
      <c r="E195" s="4"/>
      <c r="F195" s="15"/>
      <c r="G195" s="15"/>
      <c r="H195" s="4"/>
      <c r="I195" s="4"/>
      <c r="J195" s="48" t="s">
        <v>202</v>
      </c>
      <c r="K195" s="4"/>
      <c r="L195" s="4"/>
      <c r="M195" s="3"/>
      <c r="N195" s="4"/>
      <c r="O195" s="4"/>
      <c r="P195" s="4"/>
      <c r="Q195" s="6"/>
      <c r="R195" s="6"/>
    </row>
    <row r="196" spans="1:18" ht="12" customHeight="1" x14ac:dyDescent="0.3">
      <c r="A196" s="14"/>
      <c r="B196" s="3"/>
      <c r="C196" s="4"/>
      <c r="D196" s="3"/>
      <c r="E196" s="4"/>
      <c r="F196" s="15"/>
      <c r="G196" s="15"/>
      <c r="H196" s="4"/>
      <c r="I196" s="4"/>
      <c r="J196" s="48" t="s">
        <v>15</v>
      </c>
      <c r="K196" s="4"/>
      <c r="L196" s="4"/>
      <c r="M196" s="3"/>
      <c r="N196" s="4"/>
      <c r="O196" s="4"/>
      <c r="P196" s="4"/>
      <c r="Q196" s="6"/>
      <c r="R196" s="6"/>
    </row>
    <row r="197" spans="1:18" ht="12" customHeight="1" x14ac:dyDescent="0.3">
      <c r="A197" s="14"/>
      <c r="B197" s="3"/>
      <c r="C197" s="4"/>
      <c r="D197" s="3"/>
      <c r="E197" s="4"/>
      <c r="F197" s="15"/>
      <c r="G197" s="15"/>
      <c r="H197" s="4"/>
      <c r="I197" s="4"/>
      <c r="J197" s="48" t="s">
        <v>30</v>
      </c>
      <c r="K197" s="4"/>
      <c r="L197" s="4"/>
      <c r="M197" s="3"/>
      <c r="N197" s="4"/>
      <c r="O197" s="4"/>
      <c r="P197" s="4"/>
      <c r="Q197" s="6"/>
      <c r="R197" s="6"/>
    </row>
    <row r="198" spans="1:18" ht="12" customHeight="1" x14ac:dyDescent="0.3">
      <c r="A198" s="14"/>
      <c r="B198" s="3"/>
      <c r="C198" s="4"/>
      <c r="D198" s="3"/>
      <c r="E198" s="4"/>
      <c r="F198" s="15"/>
      <c r="G198" s="15"/>
      <c r="H198" s="4"/>
      <c r="I198" s="4"/>
      <c r="J198" s="48" t="s">
        <v>22</v>
      </c>
      <c r="K198" s="4"/>
      <c r="L198" s="4"/>
      <c r="M198" s="3"/>
      <c r="N198" s="4"/>
      <c r="O198" s="4"/>
      <c r="P198" s="4"/>
      <c r="Q198" s="6"/>
      <c r="R198" s="6"/>
    </row>
    <row r="199" spans="1:18" ht="12" customHeight="1" x14ac:dyDescent="0.3">
      <c r="A199" s="14"/>
      <c r="B199" s="3"/>
      <c r="C199" s="4"/>
      <c r="D199" s="3"/>
      <c r="E199" s="4"/>
      <c r="F199" s="15"/>
      <c r="G199" s="15"/>
      <c r="H199" s="4"/>
      <c r="I199" s="4" t="s">
        <v>201</v>
      </c>
      <c r="J199" s="48">
        <v>22</v>
      </c>
      <c r="K199" s="20">
        <f>J199/I192</f>
        <v>7.8853046594982077</v>
      </c>
      <c r="L199" s="4"/>
      <c r="M199" s="3"/>
      <c r="N199" s="20"/>
      <c r="O199" s="20"/>
      <c r="P199" s="4"/>
      <c r="Q199" s="6"/>
      <c r="R199" s="6"/>
    </row>
    <row r="200" spans="1:18" ht="14.4" x14ac:dyDescent="0.3">
      <c r="A200" s="14">
        <v>34</v>
      </c>
      <c r="B200" s="3" t="s">
        <v>164</v>
      </c>
      <c r="C200" s="4" t="s">
        <v>348</v>
      </c>
      <c r="D200" s="3" t="s">
        <v>179</v>
      </c>
      <c r="E200" s="4" t="s">
        <v>196</v>
      </c>
      <c r="F200" s="15">
        <v>55.784166999999997</v>
      </c>
      <c r="G200" s="15">
        <v>22.485833</v>
      </c>
      <c r="H200" s="4">
        <v>2023</v>
      </c>
      <c r="I200" s="4">
        <v>1.86</v>
      </c>
      <c r="J200" s="48" t="s">
        <v>34</v>
      </c>
      <c r="K200" s="4"/>
      <c r="N200" s="4" t="s">
        <v>242</v>
      </c>
      <c r="O200" s="4"/>
      <c r="P200" s="9" t="s">
        <v>228</v>
      </c>
      <c r="Q200" s="6">
        <v>6210</v>
      </c>
      <c r="R200" s="6" t="s">
        <v>218</v>
      </c>
    </row>
    <row r="201" spans="1:18" ht="12" customHeight="1" x14ac:dyDescent="0.3">
      <c r="A201" s="14"/>
      <c r="B201" s="3"/>
      <c r="C201" s="4"/>
      <c r="D201" s="3"/>
      <c r="E201" s="4"/>
      <c r="F201" s="15"/>
      <c r="G201" s="15"/>
      <c r="H201" s="4"/>
      <c r="I201" s="4"/>
      <c r="J201" s="48" t="s">
        <v>203</v>
      </c>
      <c r="K201" s="4"/>
      <c r="N201" s="4"/>
      <c r="O201" s="4"/>
      <c r="P201" s="4"/>
      <c r="Q201" s="6"/>
      <c r="R201" s="6"/>
    </row>
    <row r="202" spans="1:18" ht="12" customHeight="1" x14ac:dyDescent="0.3">
      <c r="A202" s="14"/>
      <c r="B202" s="3"/>
      <c r="C202" s="4"/>
      <c r="D202" s="3"/>
      <c r="E202" s="4"/>
      <c r="F202" s="15"/>
      <c r="G202" s="15"/>
      <c r="H202" s="4"/>
      <c r="I202" s="4"/>
      <c r="J202" s="48" t="s">
        <v>28</v>
      </c>
      <c r="K202" s="4"/>
      <c r="L202" s="4"/>
      <c r="M202" s="3"/>
      <c r="N202" s="4"/>
      <c r="O202" s="4"/>
      <c r="P202" s="4"/>
      <c r="Q202" s="6"/>
      <c r="R202" s="6"/>
    </row>
    <row r="203" spans="1:18" ht="12" customHeight="1" x14ac:dyDescent="0.3">
      <c r="A203" s="14"/>
      <c r="B203" s="3"/>
      <c r="C203" s="4"/>
      <c r="D203" s="3"/>
      <c r="E203" s="4"/>
      <c r="F203" s="15"/>
      <c r="G203" s="15"/>
      <c r="H203" s="4"/>
      <c r="I203" s="4"/>
      <c r="J203" s="48" t="s">
        <v>15</v>
      </c>
      <c r="K203" s="4"/>
      <c r="L203" s="4"/>
      <c r="M203" s="3"/>
      <c r="N203" s="4"/>
      <c r="O203" s="4"/>
      <c r="P203" s="4"/>
      <c r="Q203" s="6"/>
      <c r="R203" s="6"/>
    </row>
    <row r="204" spans="1:18" ht="12" customHeight="1" x14ac:dyDescent="0.3">
      <c r="A204" s="14"/>
      <c r="B204" s="3"/>
      <c r="C204" s="4"/>
      <c r="D204" s="3"/>
      <c r="E204" s="4"/>
      <c r="F204" s="15"/>
      <c r="G204" s="15"/>
      <c r="H204" s="4"/>
      <c r="I204" s="4"/>
      <c r="J204" s="48" t="s">
        <v>60</v>
      </c>
      <c r="K204" s="4"/>
      <c r="L204" s="4"/>
      <c r="M204" s="3"/>
      <c r="N204" s="4"/>
      <c r="O204" s="4"/>
      <c r="P204" s="4"/>
      <c r="Q204" s="6"/>
      <c r="R204" s="6"/>
    </row>
    <row r="205" spans="1:18" ht="12" customHeight="1" x14ac:dyDescent="0.3">
      <c r="A205" s="14"/>
      <c r="B205" s="3"/>
      <c r="C205" s="4"/>
      <c r="D205" s="3"/>
      <c r="E205" s="4"/>
      <c r="F205" s="15"/>
      <c r="G205" s="15"/>
      <c r="H205" s="4"/>
      <c r="I205" s="4"/>
      <c r="J205" s="48" t="s">
        <v>71</v>
      </c>
      <c r="K205" s="4"/>
      <c r="L205" s="4"/>
      <c r="M205" s="3"/>
      <c r="N205" s="4"/>
      <c r="O205" s="4"/>
      <c r="P205" s="4"/>
      <c r="Q205" s="6"/>
      <c r="R205" s="6"/>
    </row>
    <row r="206" spans="1:18" ht="12" customHeight="1" x14ac:dyDescent="0.3">
      <c r="A206" s="14"/>
      <c r="B206" s="3"/>
      <c r="C206" s="4"/>
      <c r="D206" s="3"/>
      <c r="E206" s="4"/>
      <c r="F206" s="15"/>
      <c r="G206" s="15"/>
      <c r="H206" s="4"/>
      <c r="I206" s="4" t="s">
        <v>201</v>
      </c>
      <c r="J206" s="48">
        <v>29</v>
      </c>
      <c r="K206" s="20">
        <f>J206/I200</f>
        <v>15.591397849462364</v>
      </c>
      <c r="L206" s="4"/>
      <c r="M206" s="3"/>
      <c r="N206" s="20"/>
      <c r="O206" s="20"/>
      <c r="P206" s="4"/>
      <c r="Q206" s="6"/>
      <c r="R206" s="6"/>
    </row>
    <row r="207" spans="1:18" ht="14.4" x14ac:dyDescent="0.3">
      <c r="A207" s="14">
        <v>35</v>
      </c>
      <c r="B207" s="3" t="s">
        <v>165</v>
      </c>
      <c r="C207" s="4" t="s">
        <v>348</v>
      </c>
      <c r="D207" s="3" t="s">
        <v>180</v>
      </c>
      <c r="E207" s="4" t="s">
        <v>197</v>
      </c>
      <c r="F207" s="15">
        <v>55.301943999999999</v>
      </c>
      <c r="G207" s="15">
        <v>24.258889</v>
      </c>
      <c r="H207" s="4">
        <v>2023</v>
      </c>
      <c r="I207" s="16">
        <v>1.1000000000000001</v>
      </c>
      <c r="J207" s="48" t="s">
        <v>34</v>
      </c>
      <c r="K207" s="4"/>
      <c r="N207" s="4" t="s">
        <v>229</v>
      </c>
      <c r="O207" s="4"/>
      <c r="P207" s="4"/>
      <c r="Q207" s="6">
        <v>6270</v>
      </c>
      <c r="R207" s="6" t="s">
        <v>10</v>
      </c>
    </row>
    <row r="208" spans="1:18" ht="12" customHeight="1" x14ac:dyDescent="0.3">
      <c r="A208" s="14"/>
      <c r="B208" s="3"/>
      <c r="C208" s="4"/>
      <c r="D208" s="3"/>
      <c r="E208" s="4"/>
      <c r="F208" s="15"/>
      <c r="G208" s="15"/>
      <c r="H208" s="4"/>
      <c r="I208" s="16"/>
      <c r="J208" s="48" t="s">
        <v>28</v>
      </c>
      <c r="K208" s="4"/>
      <c r="L208" s="4"/>
      <c r="M208" s="3"/>
      <c r="N208" s="4"/>
      <c r="O208" s="4"/>
      <c r="P208" s="4"/>
      <c r="Q208" s="6"/>
      <c r="R208" s="6"/>
    </row>
    <row r="209" spans="1:18" ht="12" customHeight="1" x14ac:dyDescent="0.3">
      <c r="A209" s="14"/>
      <c r="B209" s="3"/>
      <c r="C209" s="4"/>
      <c r="D209" s="3"/>
      <c r="E209" s="4"/>
      <c r="F209" s="15"/>
      <c r="G209" s="15"/>
      <c r="H209" s="4"/>
      <c r="I209" s="16"/>
      <c r="J209" s="48" t="s">
        <v>15</v>
      </c>
      <c r="K209" s="4"/>
      <c r="L209" s="4"/>
      <c r="M209" s="3"/>
      <c r="N209" s="4"/>
      <c r="O209" s="4"/>
      <c r="P209" s="4"/>
      <c r="Q209" s="6"/>
      <c r="R209" s="6"/>
    </row>
    <row r="210" spans="1:18" ht="12" customHeight="1" x14ac:dyDescent="0.3">
      <c r="A210" s="14"/>
      <c r="B210" s="3"/>
      <c r="C210" s="4"/>
      <c r="D210" s="3"/>
      <c r="E210" s="4"/>
      <c r="F210" s="15"/>
      <c r="G210" s="15"/>
      <c r="H210" s="4"/>
      <c r="I210" s="16"/>
      <c r="J210" s="48" t="s">
        <v>13</v>
      </c>
      <c r="K210" s="4"/>
      <c r="L210" s="4"/>
      <c r="M210" s="3"/>
      <c r="N210" s="4"/>
      <c r="O210" s="4"/>
      <c r="P210" s="4"/>
      <c r="Q210" s="6"/>
      <c r="R210" s="6"/>
    </row>
    <row r="211" spans="1:18" ht="12" customHeight="1" x14ac:dyDescent="0.3">
      <c r="A211" s="14"/>
      <c r="B211" s="3"/>
      <c r="C211" s="4"/>
      <c r="D211" s="3"/>
      <c r="E211" s="4"/>
      <c r="F211" s="15"/>
      <c r="G211" s="15"/>
      <c r="H211" s="4"/>
      <c r="I211" s="16"/>
      <c r="J211" s="48" t="s">
        <v>47</v>
      </c>
      <c r="K211" s="4"/>
      <c r="L211" s="4"/>
      <c r="M211" s="3"/>
      <c r="N211" s="4"/>
      <c r="O211" s="4"/>
      <c r="P211" s="4"/>
      <c r="Q211" s="6"/>
      <c r="R211" s="6"/>
    </row>
    <row r="212" spans="1:18" ht="12" customHeight="1" x14ac:dyDescent="0.3">
      <c r="A212" s="14"/>
      <c r="B212" s="3"/>
      <c r="C212" s="4"/>
      <c r="D212" s="3"/>
      <c r="E212" s="4"/>
      <c r="F212" s="15"/>
      <c r="G212" s="15"/>
      <c r="H212" s="4"/>
      <c r="I212" s="16"/>
      <c r="J212" s="48" t="s">
        <v>20</v>
      </c>
      <c r="K212" s="4"/>
      <c r="L212" s="4"/>
      <c r="M212" s="3"/>
      <c r="N212" s="4"/>
      <c r="O212" s="4"/>
      <c r="P212" s="4"/>
      <c r="Q212" s="6"/>
      <c r="R212" s="6"/>
    </row>
    <row r="213" spans="1:18" ht="12" customHeight="1" x14ac:dyDescent="0.3">
      <c r="A213" s="14"/>
      <c r="B213" s="3"/>
      <c r="C213" s="4"/>
      <c r="D213" s="3"/>
      <c r="E213" s="4"/>
      <c r="F213" s="15"/>
      <c r="G213" s="15"/>
      <c r="H213" s="4"/>
      <c r="I213" s="16" t="s">
        <v>201</v>
      </c>
      <c r="J213" s="48">
        <v>23</v>
      </c>
      <c r="K213" s="20">
        <f>J213/I207</f>
        <v>20.909090909090907</v>
      </c>
      <c r="L213" s="4"/>
      <c r="M213" s="3"/>
      <c r="N213" s="4"/>
      <c r="O213" s="4"/>
      <c r="Q213" s="6"/>
      <c r="R213" s="6"/>
    </row>
    <row r="214" spans="1:18" ht="14.4" x14ac:dyDescent="0.3">
      <c r="A214" s="14">
        <v>36</v>
      </c>
      <c r="B214" s="3" t="s">
        <v>166</v>
      </c>
      <c r="C214" s="4" t="s">
        <v>348</v>
      </c>
      <c r="D214" s="3" t="s">
        <v>181</v>
      </c>
      <c r="E214" s="4" t="s">
        <v>195</v>
      </c>
      <c r="F214" s="15">
        <v>55.150278</v>
      </c>
      <c r="G214" s="15">
        <v>24.637499999999999</v>
      </c>
      <c r="H214" s="4">
        <v>2023</v>
      </c>
      <c r="I214" s="4">
        <v>7.19</v>
      </c>
      <c r="J214" s="48" t="s">
        <v>22</v>
      </c>
      <c r="K214" s="4"/>
      <c r="L214" s="4" t="s">
        <v>325</v>
      </c>
      <c r="M214" s="3"/>
      <c r="N214" s="4" t="s">
        <v>324</v>
      </c>
      <c r="O214" s="4"/>
      <c r="P214" s="9" t="s">
        <v>230</v>
      </c>
      <c r="Q214" s="6"/>
      <c r="R214" s="6" t="s">
        <v>10</v>
      </c>
    </row>
    <row r="215" spans="1:18" ht="12" customHeight="1" x14ac:dyDescent="0.3">
      <c r="A215" s="14"/>
      <c r="B215" s="3"/>
      <c r="C215" s="4"/>
      <c r="D215" s="3"/>
      <c r="E215" s="4"/>
      <c r="F215" s="15"/>
      <c r="G215" s="15"/>
      <c r="H215" s="4"/>
      <c r="I215" s="4"/>
      <c r="J215" s="48" t="s">
        <v>60</v>
      </c>
      <c r="K215" s="4"/>
      <c r="N215" s="4"/>
      <c r="O215" s="4"/>
      <c r="P215" s="4"/>
      <c r="Q215" s="6"/>
      <c r="R215" s="6"/>
    </row>
    <row r="216" spans="1:18" ht="12" customHeight="1" x14ac:dyDescent="0.3">
      <c r="A216" s="14"/>
      <c r="B216" s="3"/>
      <c r="C216" s="4"/>
      <c r="D216" s="3"/>
      <c r="E216" s="4"/>
      <c r="F216" s="15"/>
      <c r="G216" s="15"/>
      <c r="H216" s="4"/>
      <c r="I216" s="4"/>
      <c r="J216" s="48" t="s">
        <v>20</v>
      </c>
      <c r="K216" s="4"/>
      <c r="N216" s="4"/>
      <c r="O216" s="4"/>
      <c r="P216" s="4"/>
      <c r="Q216" s="6"/>
      <c r="R216" s="6"/>
    </row>
    <row r="217" spans="1:18" ht="12" customHeight="1" x14ac:dyDescent="0.3">
      <c r="A217" s="14"/>
      <c r="B217" s="3"/>
      <c r="C217" s="4"/>
      <c r="D217" s="3"/>
      <c r="E217" s="4"/>
      <c r="F217" s="15"/>
      <c r="G217" s="15"/>
      <c r="H217" s="4"/>
      <c r="I217" s="4"/>
      <c r="J217" s="48" t="s">
        <v>71</v>
      </c>
      <c r="K217" s="4"/>
      <c r="L217" s="4"/>
      <c r="M217" s="3"/>
      <c r="N217" s="4"/>
      <c r="O217" s="4"/>
      <c r="P217" s="4"/>
      <c r="Q217" s="6"/>
      <c r="R217" s="6"/>
    </row>
    <row r="218" spans="1:18" ht="12" customHeight="1" x14ac:dyDescent="0.3">
      <c r="A218" s="14"/>
      <c r="B218" s="3"/>
      <c r="C218" s="4"/>
      <c r="D218" s="3"/>
      <c r="E218" s="4"/>
      <c r="F218" s="15"/>
      <c r="G218" s="15"/>
      <c r="H218" s="4"/>
      <c r="I218" s="4"/>
      <c r="J218" s="48" t="s">
        <v>45</v>
      </c>
      <c r="K218" s="4"/>
      <c r="L218" s="4"/>
      <c r="M218" s="3"/>
      <c r="N218" s="4"/>
      <c r="O218" s="4"/>
      <c r="P218" s="4"/>
      <c r="Q218" s="6"/>
      <c r="R218" s="6"/>
    </row>
    <row r="219" spans="1:18" ht="12" customHeight="1" x14ac:dyDescent="0.3">
      <c r="A219" s="14"/>
      <c r="B219" s="3"/>
      <c r="C219" s="4"/>
      <c r="D219" s="3"/>
      <c r="E219" s="4"/>
      <c r="F219" s="15"/>
      <c r="G219" s="15"/>
      <c r="H219" s="4"/>
      <c r="I219" s="4" t="s">
        <v>201</v>
      </c>
      <c r="J219" s="48">
        <v>21</v>
      </c>
      <c r="K219" s="20">
        <f>J219/I214</f>
        <v>2.9207232267037551</v>
      </c>
      <c r="L219" s="4"/>
      <c r="M219" s="3"/>
      <c r="N219" s="20"/>
      <c r="O219" s="20"/>
      <c r="P219" s="4"/>
      <c r="Q219" s="6"/>
      <c r="R219" s="6"/>
    </row>
    <row r="220" spans="1:18" ht="14.4" x14ac:dyDescent="0.3">
      <c r="A220" s="14">
        <v>37</v>
      </c>
      <c r="B220" s="3" t="s">
        <v>167</v>
      </c>
      <c r="C220" s="4" t="s">
        <v>348</v>
      </c>
      <c r="D220" s="3" t="s">
        <v>182</v>
      </c>
      <c r="E220" s="4" t="s">
        <v>198</v>
      </c>
      <c r="F220" s="15">
        <v>55.473610999999998</v>
      </c>
      <c r="G220" s="15">
        <v>22.739443999999999</v>
      </c>
      <c r="H220" s="4">
        <v>2023</v>
      </c>
      <c r="I220" s="4">
        <v>0.44</v>
      </c>
      <c r="J220" s="48" t="s">
        <v>15</v>
      </c>
      <c r="K220" s="4"/>
      <c r="L220" s="4" t="s">
        <v>352</v>
      </c>
      <c r="M220" s="3"/>
      <c r="N220" s="4" t="s">
        <v>247</v>
      </c>
      <c r="O220" s="4"/>
      <c r="P220" s="9" t="s">
        <v>231</v>
      </c>
      <c r="Q220" s="6">
        <v>9180</v>
      </c>
      <c r="R220" s="6" t="s">
        <v>218</v>
      </c>
    </row>
    <row r="221" spans="1:18" ht="12" customHeight="1" x14ac:dyDescent="0.3">
      <c r="A221" s="14"/>
      <c r="B221" s="3"/>
      <c r="C221" s="4"/>
      <c r="D221" s="3"/>
      <c r="E221" s="4"/>
      <c r="F221" s="15"/>
      <c r="G221" s="15"/>
      <c r="H221" s="4"/>
      <c r="I221" s="4"/>
      <c r="J221" s="48" t="s">
        <v>60</v>
      </c>
      <c r="K221" s="4"/>
      <c r="N221" s="4"/>
      <c r="O221" s="4"/>
      <c r="P221" s="4"/>
      <c r="Q221" s="6"/>
      <c r="R221" s="6"/>
    </row>
    <row r="222" spans="1:18" ht="12" customHeight="1" x14ac:dyDescent="0.3">
      <c r="A222" s="14"/>
      <c r="B222" s="3"/>
      <c r="C222" s="4"/>
      <c r="D222" s="3"/>
      <c r="E222" s="4"/>
      <c r="F222" s="15"/>
      <c r="G222" s="15"/>
      <c r="H222" s="4"/>
      <c r="I222" s="4"/>
      <c r="J222" s="48" t="s">
        <v>28</v>
      </c>
      <c r="K222" s="4"/>
      <c r="N222" s="4"/>
      <c r="O222" s="4"/>
      <c r="P222" s="4"/>
      <c r="Q222" s="6"/>
      <c r="R222" s="6"/>
    </row>
    <row r="223" spans="1:18" ht="12" customHeight="1" x14ac:dyDescent="0.3">
      <c r="A223" s="14"/>
      <c r="B223" s="3"/>
      <c r="C223" s="4"/>
      <c r="D223" s="3"/>
      <c r="E223" s="4"/>
      <c r="F223" s="15"/>
      <c r="G223" s="15"/>
      <c r="H223" s="4"/>
      <c r="I223" s="4"/>
      <c r="J223" s="48" t="s">
        <v>11</v>
      </c>
      <c r="K223" s="4"/>
      <c r="N223" s="4"/>
      <c r="O223" s="4"/>
      <c r="Q223" s="6"/>
      <c r="R223" s="6"/>
    </row>
    <row r="224" spans="1:18" ht="12" customHeight="1" x14ac:dyDescent="0.3">
      <c r="A224" s="14"/>
      <c r="B224" s="3"/>
      <c r="C224" s="4"/>
      <c r="D224" s="3"/>
      <c r="E224" s="4"/>
      <c r="F224" s="15"/>
      <c r="G224" s="15"/>
      <c r="H224" s="4"/>
      <c r="I224" s="4"/>
      <c r="J224" s="48" t="s">
        <v>70</v>
      </c>
      <c r="K224" s="4"/>
      <c r="L224" s="4"/>
      <c r="M224" s="3"/>
      <c r="N224" s="4"/>
      <c r="O224" s="4"/>
      <c r="P224" s="4"/>
      <c r="Q224" s="6"/>
      <c r="R224" s="6"/>
    </row>
    <row r="225" spans="1:18" ht="12" customHeight="1" x14ac:dyDescent="0.3">
      <c r="A225" s="14"/>
      <c r="B225" s="3"/>
      <c r="C225" s="4"/>
      <c r="D225" s="3"/>
      <c r="E225" s="4"/>
      <c r="F225" s="15"/>
      <c r="G225" s="15"/>
      <c r="H225" s="4"/>
      <c r="I225" s="4"/>
      <c r="J225" s="48" t="s">
        <v>204</v>
      </c>
      <c r="K225" s="4"/>
      <c r="L225" s="4"/>
      <c r="M225" s="3"/>
      <c r="N225" s="4"/>
      <c r="O225" s="4"/>
      <c r="P225" s="4"/>
      <c r="Q225" s="6"/>
      <c r="R225" s="6"/>
    </row>
    <row r="226" spans="1:18" ht="12" customHeight="1" x14ac:dyDescent="0.3">
      <c r="A226" s="14"/>
      <c r="B226" s="3"/>
      <c r="C226" s="4"/>
      <c r="D226" s="3"/>
      <c r="E226" s="4"/>
      <c r="F226" s="15"/>
      <c r="G226" s="15"/>
      <c r="H226" s="4"/>
      <c r="I226" s="4" t="s">
        <v>201</v>
      </c>
      <c r="J226" s="48">
        <v>14</v>
      </c>
      <c r="K226" s="20">
        <f>J226/I220</f>
        <v>31.818181818181817</v>
      </c>
      <c r="L226" s="4"/>
      <c r="M226" s="3"/>
      <c r="N226" s="20"/>
      <c r="O226" s="20"/>
      <c r="P226" s="4"/>
      <c r="Q226" s="6"/>
      <c r="R226" s="6"/>
    </row>
    <row r="227" spans="1:18" ht="14.4" x14ac:dyDescent="0.3">
      <c r="A227" s="14">
        <v>38</v>
      </c>
      <c r="B227" s="3" t="s">
        <v>168</v>
      </c>
      <c r="C227" s="4" t="s">
        <v>348</v>
      </c>
      <c r="D227" s="3" t="s">
        <v>183</v>
      </c>
      <c r="E227" s="4" t="s">
        <v>136</v>
      </c>
      <c r="F227" s="15">
        <v>55.499167</v>
      </c>
      <c r="G227" s="15">
        <v>22.65</v>
      </c>
      <c r="H227" s="4">
        <v>2023</v>
      </c>
      <c r="I227" s="16">
        <v>0.6</v>
      </c>
      <c r="J227" s="48" t="s">
        <v>60</v>
      </c>
      <c r="K227" s="4"/>
      <c r="N227" s="4" t="s">
        <v>232</v>
      </c>
      <c r="O227" s="4"/>
      <c r="P227" s="4"/>
      <c r="R227" s="6" t="s">
        <v>218</v>
      </c>
    </row>
    <row r="228" spans="1:18" ht="12" customHeight="1" x14ac:dyDescent="0.3">
      <c r="A228" s="14"/>
      <c r="B228" s="3"/>
      <c r="C228" s="4"/>
      <c r="D228" s="3"/>
      <c r="E228" s="4"/>
      <c r="F228" s="15"/>
      <c r="G228" s="15"/>
      <c r="H228" s="4"/>
      <c r="I228" s="16"/>
      <c r="J228" s="48" t="s">
        <v>74</v>
      </c>
      <c r="K228" s="4"/>
      <c r="L228" s="4"/>
      <c r="M228" s="3"/>
      <c r="N228" s="4"/>
      <c r="O228" s="4"/>
      <c r="P228" s="4"/>
      <c r="Q228" s="6"/>
      <c r="R228" s="6"/>
    </row>
    <row r="229" spans="1:18" ht="12" customHeight="1" x14ac:dyDescent="0.3">
      <c r="A229" s="14"/>
      <c r="B229" s="3"/>
      <c r="C229" s="4"/>
      <c r="D229" s="3"/>
      <c r="E229" s="4"/>
      <c r="F229" s="15"/>
      <c r="G229" s="15"/>
      <c r="H229" s="4"/>
      <c r="I229" s="16"/>
      <c r="J229" s="48" t="s">
        <v>48</v>
      </c>
      <c r="K229" s="4"/>
      <c r="L229" s="4"/>
      <c r="M229" s="3"/>
      <c r="N229" s="4"/>
      <c r="O229" s="4"/>
      <c r="P229" s="4"/>
      <c r="Q229" s="6"/>
      <c r="R229" s="6"/>
    </row>
    <row r="230" spans="1:18" ht="12" customHeight="1" x14ac:dyDescent="0.3">
      <c r="A230" s="14"/>
      <c r="B230" s="3"/>
      <c r="C230" s="4"/>
      <c r="D230" s="3"/>
      <c r="E230" s="4"/>
      <c r="F230" s="15"/>
      <c r="G230" s="15"/>
      <c r="H230" s="4"/>
      <c r="I230" s="16"/>
      <c r="J230" s="48" t="s">
        <v>70</v>
      </c>
      <c r="K230" s="4"/>
      <c r="L230" s="4"/>
      <c r="M230" s="3"/>
      <c r="N230" s="4"/>
      <c r="O230" s="4"/>
      <c r="P230" s="4"/>
      <c r="Q230" s="6"/>
      <c r="R230" s="6"/>
    </row>
    <row r="231" spans="1:18" ht="12" customHeight="1" x14ac:dyDescent="0.3">
      <c r="A231" s="14"/>
      <c r="B231" s="3"/>
      <c r="C231" s="4"/>
      <c r="D231" s="3"/>
      <c r="E231" s="4"/>
      <c r="F231" s="15"/>
      <c r="G231" s="15"/>
      <c r="H231" s="4"/>
      <c r="I231" s="16"/>
      <c r="J231" s="48" t="s">
        <v>205</v>
      </c>
      <c r="K231" s="4"/>
      <c r="L231" s="4"/>
      <c r="M231" s="3"/>
      <c r="N231" s="4"/>
      <c r="O231" s="4"/>
      <c r="P231" s="4"/>
      <c r="Q231" s="6"/>
      <c r="R231" s="6"/>
    </row>
    <row r="232" spans="1:18" ht="12" customHeight="1" x14ac:dyDescent="0.3">
      <c r="A232" s="14"/>
      <c r="B232" s="3"/>
      <c r="C232" s="4"/>
      <c r="D232" s="3"/>
      <c r="E232" s="4"/>
      <c r="F232" s="15"/>
      <c r="G232" s="15"/>
      <c r="H232" s="4"/>
      <c r="I232" s="16"/>
      <c r="J232" s="49" t="s">
        <v>206</v>
      </c>
      <c r="K232" s="10"/>
      <c r="L232" s="4"/>
      <c r="M232" s="3"/>
      <c r="N232" s="4"/>
      <c r="O232" s="4"/>
      <c r="P232" s="4"/>
      <c r="Q232" s="6"/>
      <c r="R232" s="6"/>
    </row>
    <row r="233" spans="1:18" ht="12" customHeight="1" x14ac:dyDescent="0.3">
      <c r="A233" s="14"/>
      <c r="B233" s="3"/>
      <c r="C233" s="4"/>
      <c r="D233" s="3"/>
      <c r="E233" s="4"/>
      <c r="F233" s="15"/>
      <c r="G233" s="15"/>
      <c r="H233" s="4"/>
      <c r="J233" s="48" t="s">
        <v>207</v>
      </c>
      <c r="K233" s="4"/>
      <c r="L233" s="4"/>
      <c r="M233" s="3"/>
      <c r="N233" s="4"/>
      <c r="O233" s="4"/>
      <c r="P233" s="4"/>
      <c r="Q233" s="6"/>
      <c r="R233" s="6"/>
    </row>
    <row r="234" spans="1:18" ht="12" customHeight="1" x14ac:dyDescent="0.3">
      <c r="A234" s="14"/>
      <c r="B234" s="3"/>
      <c r="C234" s="4"/>
      <c r="D234" s="3"/>
      <c r="E234" s="4"/>
      <c r="F234" s="15"/>
      <c r="G234" s="15"/>
      <c r="H234" s="4"/>
      <c r="I234" s="16" t="s">
        <v>201</v>
      </c>
      <c r="J234" s="48">
        <v>7</v>
      </c>
      <c r="K234" s="20">
        <f>J234/I227</f>
        <v>11.666666666666668</v>
      </c>
      <c r="L234" s="4"/>
      <c r="M234" s="3"/>
      <c r="N234" s="4"/>
      <c r="O234" s="4"/>
      <c r="P234" s="4"/>
      <c r="Q234" s="6"/>
      <c r="R234" s="6"/>
    </row>
    <row r="235" spans="1:18" ht="14.4" x14ac:dyDescent="0.3">
      <c r="A235" s="14">
        <v>39</v>
      </c>
      <c r="B235" s="3" t="s">
        <v>169</v>
      </c>
      <c r="C235" s="4" t="s">
        <v>348</v>
      </c>
      <c r="D235" s="3" t="s">
        <v>184</v>
      </c>
      <c r="E235" s="4" t="s">
        <v>193</v>
      </c>
      <c r="F235" s="15">
        <v>55.425832999999997</v>
      </c>
      <c r="G235" s="15">
        <v>22.485278000000001</v>
      </c>
      <c r="H235" s="4">
        <v>2023</v>
      </c>
      <c r="I235" s="4">
        <v>0.74</v>
      </c>
      <c r="J235" s="48" t="s">
        <v>50</v>
      </c>
      <c r="K235" s="4"/>
      <c r="N235" s="4" t="s">
        <v>233</v>
      </c>
      <c r="O235" s="4"/>
      <c r="P235" s="4"/>
      <c r="Q235" s="6" t="s">
        <v>235</v>
      </c>
      <c r="R235" s="6" t="s">
        <v>218</v>
      </c>
    </row>
    <row r="236" spans="1:18" ht="12" customHeight="1" x14ac:dyDescent="0.3">
      <c r="A236" s="14"/>
      <c r="B236" s="3"/>
      <c r="C236" s="4"/>
      <c r="D236" s="3"/>
      <c r="E236" s="4"/>
      <c r="F236" s="15"/>
      <c r="G236" s="15"/>
      <c r="H236" s="4"/>
      <c r="I236" s="4"/>
      <c r="J236" s="48" t="s">
        <v>70</v>
      </c>
      <c r="K236" s="4"/>
      <c r="L236" s="4"/>
      <c r="M236" s="3"/>
      <c r="N236" s="4"/>
      <c r="O236" s="4"/>
      <c r="P236" s="4"/>
      <c r="Q236" s="6"/>
      <c r="R236" s="6"/>
    </row>
    <row r="237" spans="1:18" ht="12" customHeight="1" x14ac:dyDescent="0.3">
      <c r="A237" s="14"/>
      <c r="B237" s="3"/>
      <c r="C237" s="4"/>
      <c r="D237" s="3"/>
      <c r="E237" s="4"/>
      <c r="F237" s="15"/>
      <c r="G237" s="15"/>
      <c r="H237" s="4"/>
      <c r="I237" s="4"/>
      <c r="J237" s="48" t="s">
        <v>22</v>
      </c>
      <c r="K237" s="4"/>
      <c r="L237" s="4"/>
      <c r="M237" s="3"/>
      <c r="N237" s="4"/>
      <c r="O237" s="4"/>
      <c r="P237" s="4"/>
      <c r="Q237" s="6"/>
      <c r="R237" s="6"/>
    </row>
    <row r="238" spans="1:18" ht="12" customHeight="1" x14ac:dyDescent="0.3">
      <c r="A238" s="14"/>
      <c r="B238" s="3"/>
      <c r="C238" s="4"/>
      <c r="D238" s="3"/>
      <c r="E238" s="4"/>
      <c r="F238" s="15"/>
      <c r="G238" s="15"/>
      <c r="H238" s="4"/>
      <c r="I238" s="4"/>
      <c r="J238" s="48" t="s">
        <v>30</v>
      </c>
      <c r="K238" s="4"/>
      <c r="L238" s="4"/>
      <c r="M238" s="3"/>
      <c r="N238" s="4"/>
      <c r="O238" s="4"/>
      <c r="P238" s="4"/>
      <c r="Q238" s="6"/>
      <c r="R238" s="6"/>
    </row>
    <row r="239" spans="1:18" ht="12" customHeight="1" x14ac:dyDescent="0.3">
      <c r="A239" s="14"/>
      <c r="B239" s="3"/>
      <c r="C239" s="4"/>
      <c r="D239" s="3"/>
      <c r="E239" s="4"/>
      <c r="F239" s="15"/>
      <c r="G239" s="15"/>
      <c r="H239" s="4"/>
      <c r="I239" s="4"/>
      <c r="J239" s="48" t="s">
        <v>34</v>
      </c>
      <c r="K239" s="4"/>
      <c r="L239" s="4"/>
      <c r="M239" s="3"/>
      <c r="N239" s="4"/>
      <c r="O239" s="4"/>
      <c r="P239" s="4"/>
      <c r="Q239" s="6"/>
      <c r="R239" s="6"/>
    </row>
    <row r="240" spans="1:18" ht="12" customHeight="1" x14ac:dyDescent="0.3">
      <c r="A240" s="14"/>
      <c r="B240" s="3"/>
      <c r="C240" s="4"/>
      <c r="D240" s="3"/>
      <c r="E240" s="4"/>
      <c r="F240" s="15"/>
      <c r="G240" s="15"/>
      <c r="H240" s="4"/>
      <c r="I240" s="4"/>
      <c r="J240" s="48" t="s">
        <v>28</v>
      </c>
      <c r="K240" s="4"/>
      <c r="L240" s="4"/>
      <c r="M240" s="3"/>
      <c r="N240" s="4"/>
      <c r="O240" s="4"/>
      <c r="P240" s="4"/>
      <c r="Q240" s="6"/>
      <c r="R240" s="6"/>
    </row>
    <row r="241" spans="1:18" ht="12" customHeight="1" x14ac:dyDescent="0.3">
      <c r="A241" s="14"/>
      <c r="B241" s="3"/>
      <c r="C241" s="4"/>
      <c r="D241" s="3"/>
      <c r="E241" s="4"/>
      <c r="F241" s="15"/>
      <c r="G241" s="15"/>
      <c r="H241" s="4"/>
      <c r="I241" s="4" t="s">
        <v>201</v>
      </c>
      <c r="J241" s="48">
        <v>19</v>
      </c>
      <c r="K241" s="20">
        <f>J241/I235</f>
        <v>25.675675675675677</v>
      </c>
      <c r="L241" s="4"/>
      <c r="M241" s="3"/>
      <c r="N241" s="20"/>
      <c r="O241" s="20"/>
      <c r="P241" s="4"/>
      <c r="Q241" s="6"/>
      <c r="R241" s="6"/>
    </row>
    <row r="242" spans="1:18" ht="14.4" x14ac:dyDescent="0.3">
      <c r="A242" s="14">
        <v>40</v>
      </c>
      <c r="B242" s="3" t="s">
        <v>170</v>
      </c>
      <c r="C242" s="4" t="s">
        <v>348</v>
      </c>
      <c r="D242" s="3" t="s">
        <v>185</v>
      </c>
      <c r="E242" s="4" t="s">
        <v>199</v>
      </c>
      <c r="F242" s="15">
        <v>55.474443999999998</v>
      </c>
      <c r="G242" s="15">
        <v>22.45</v>
      </c>
      <c r="H242" s="4">
        <v>2023</v>
      </c>
      <c r="I242" s="16">
        <v>0.6</v>
      </c>
      <c r="J242" s="48" t="s">
        <v>60</v>
      </c>
      <c r="K242" s="4"/>
      <c r="N242" s="4" t="s">
        <v>234</v>
      </c>
      <c r="O242" s="4"/>
      <c r="P242" s="4"/>
      <c r="Q242" s="6"/>
      <c r="R242" s="6" t="s">
        <v>218</v>
      </c>
    </row>
    <row r="243" spans="1:18" ht="12" customHeight="1" x14ac:dyDescent="0.3">
      <c r="A243" s="14"/>
      <c r="B243" s="3"/>
      <c r="C243" s="4"/>
      <c r="D243" s="3"/>
      <c r="E243" s="4"/>
      <c r="F243" s="15"/>
      <c r="G243" s="15"/>
      <c r="H243" s="4"/>
      <c r="I243" s="16"/>
      <c r="J243" s="48" t="s">
        <v>208</v>
      </c>
      <c r="K243" s="4"/>
      <c r="L243" s="4"/>
      <c r="M243" s="3"/>
      <c r="N243" s="4"/>
      <c r="O243" s="4"/>
      <c r="P243" s="4"/>
      <c r="Q243" s="6"/>
      <c r="R243" s="6"/>
    </row>
    <row r="244" spans="1:18" ht="12" customHeight="1" x14ac:dyDescent="0.3">
      <c r="A244" s="14"/>
      <c r="B244" s="3"/>
      <c r="C244" s="4"/>
      <c r="D244" s="3"/>
      <c r="E244" s="4"/>
      <c r="F244" s="15"/>
      <c r="G244" s="15"/>
      <c r="H244" s="4"/>
      <c r="I244" s="16"/>
      <c r="J244" s="48" t="s">
        <v>28</v>
      </c>
      <c r="K244" s="4"/>
      <c r="L244" s="4"/>
      <c r="M244" s="3"/>
      <c r="N244" s="4"/>
      <c r="O244" s="4"/>
      <c r="P244" s="4"/>
      <c r="Q244" s="6"/>
      <c r="R244" s="6"/>
    </row>
    <row r="245" spans="1:18" ht="12" customHeight="1" x14ac:dyDescent="0.3">
      <c r="A245" s="14"/>
      <c r="B245" s="3"/>
      <c r="C245" s="4"/>
      <c r="D245" s="3"/>
      <c r="E245" s="4"/>
      <c r="F245" s="15"/>
      <c r="G245" s="15"/>
      <c r="H245" s="4"/>
      <c r="I245" s="16"/>
      <c r="J245" s="48" t="s">
        <v>71</v>
      </c>
      <c r="K245" s="4"/>
      <c r="L245" s="4"/>
      <c r="M245" s="3"/>
      <c r="N245" s="4"/>
      <c r="O245" s="4"/>
      <c r="P245" s="4"/>
      <c r="Q245" s="6"/>
      <c r="R245" s="6"/>
    </row>
    <row r="246" spans="1:18" ht="12" customHeight="1" x14ac:dyDescent="0.3">
      <c r="A246" s="14"/>
      <c r="B246" s="3"/>
      <c r="C246" s="4"/>
      <c r="D246" s="3"/>
      <c r="E246" s="4"/>
      <c r="F246" s="15"/>
      <c r="G246" s="15"/>
      <c r="H246" s="4"/>
      <c r="I246" s="16"/>
      <c r="J246" s="48" t="s">
        <v>14</v>
      </c>
      <c r="K246" s="4"/>
      <c r="L246" s="4"/>
      <c r="M246" s="3"/>
      <c r="N246" s="4"/>
      <c r="O246" s="4"/>
      <c r="P246" s="4"/>
      <c r="Q246" s="6"/>
      <c r="R246" s="6"/>
    </row>
    <row r="247" spans="1:18" ht="12" customHeight="1" x14ac:dyDescent="0.3">
      <c r="A247" s="14"/>
      <c r="B247" s="3"/>
      <c r="C247" s="4"/>
      <c r="D247" s="3"/>
      <c r="E247" s="4"/>
      <c r="F247" s="15"/>
      <c r="G247" s="15"/>
      <c r="H247" s="4"/>
      <c r="I247" s="16"/>
      <c r="J247" s="48" t="s">
        <v>22</v>
      </c>
      <c r="K247" s="4"/>
      <c r="L247" s="4"/>
      <c r="M247" s="3"/>
      <c r="N247" s="4"/>
      <c r="O247" s="4"/>
      <c r="P247" s="4"/>
      <c r="Q247" s="6"/>
      <c r="R247" s="6"/>
    </row>
    <row r="248" spans="1:18" ht="12" customHeight="1" x14ac:dyDescent="0.3">
      <c r="A248" s="14"/>
      <c r="B248" s="3"/>
      <c r="C248" s="4"/>
      <c r="D248" s="3"/>
      <c r="E248" s="4"/>
      <c r="F248" s="15"/>
      <c r="G248" s="15"/>
      <c r="H248" s="4"/>
      <c r="I248" s="16"/>
      <c r="J248" s="48" t="s">
        <v>51</v>
      </c>
      <c r="K248" s="4"/>
      <c r="L248" s="4"/>
      <c r="M248" s="3"/>
      <c r="N248" s="4"/>
      <c r="O248" s="4"/>
      <c r="P248" s="4"/>
      <c r="Q248" s="6"/>
      <c r="R248" s="6"/>
    </row>
    <row r="249" spans="1:18" ht="12" customHeight="1" x14ac:dyDescent="0.3">
      <c r="A249" s="14"/>
      <c r="B249" s="3"/>
      <c r="C249" s="4"/>
      <c r="D249" s="3"/>
      <c r="E249" s="4"/>
      <c r="F249" s="15"/>
      <c r="G249" s="15"/>
      <c r="H249" s="4"/>
      <c r="I249" s="16" t="s">
        <v>201</v>
      </c>
      <c r="J249" s="48">
        <v>19</v>
      </c>
      <c r="K249" s="20">
        <f>J249/I242</f>
        <v>31.666666666666668</v>
      </c>
      <c r="L249" s="4"/>
      <c r="M249" s="3"/>
      <c r="N249" s="20"/>
      <c r="O249" s="20"/>
      <c r="P249" s="4"/>
      <c r="Q249" s="6"/>
      <c r="R249" s="6"/>
    </row>
    <row r="250" spans="1:18" ht="14.4" x14ac:dyDescent="0.3">
      <c r="A250" s="14">
        <v>41</v>
      </c>
      <c r="B250" s="3" t="s">
        <v>171</v>
      </c>
      <c r="C250" s="4" t="s">
        <v>348</v>
      </c>
      <c r="D250" s="3" t="s">
        <v>186</v>
      </c>
      <c r="E250" s="4" t="s">
        <v>199</v>
      </c>
      <c r="F250" s="15">
        <v>55.502420000000001</v>
      </c>
      <c r="G250" s="15">
        <v>22.438490000000002</v>
      </c>
      <c r="H250" s="4">
        <v>2023</v>
      </c>
      <c r="I250" s="4">
        <v>0.66</v>
      </c>
      <c r="J250" s="48" t="s">
        <v>209</v>
      </c>
      <c r="K250" s="4"/>
      <c r="N250" s="4" t="s">
        <v>236</v>
      </c>
      <c r="O250" s="4"/>
      <c r="P250" s="4"/>
      <c r="Q250" s="6" t="s">
        <v>219</v>
      </c>
      <c r="R250" s="6" t="s">
        <v>218</v>
      </c>
    </row>
    <row r="251" spans="1:18" ht="12" customHeight="1" x14ac:dyDescent="0.3">
      <c r="A251" s="14"/>
      <c r="B251" s="3"/>
      <c r="C251" s="4"/>
      <c r="D251" s="3"/>
      <c r="E251" s="4"/>
      <c r="F251" s="15"/>
      <c r="G251" s="15"/>
      <c r="H251" s="4"/>
      <c r="I251" s="4"/>
      <c r="J251" s="48" t="s">
        <v>43</v>
      </c>
      <c r="K251" s="4"/>
      <c r="L251" s="4"/>
      <c r="M251" s="3"/>
      <c r="N251" s="4"/>
      <c r="O251" s="4"/>
      <c r="P251" s="4"/>
      <c r="Q251" s="6"/>
      <c r="R251" s="6"/>
    </row>
    <row r="252" spans="1:18" ht="12" customHeight="1" x14ac:dyDescent="0.3">
      <c r="A252" s="14"/>
      <c r="B252" s="3"/>
      <c r="C252" s="4"/>
      <c r="D252" s="3"/>
      <c r="E252" s="4"/>
      <c r="F252" s="15"/>
      <c r="G252" s="15"/>
      <c r="H252" s="4"/>
      <c r="I252" s="4"/>
      <c r="J252" s="48" t="s">
        <v>210</v>
      </c>
      <c r="K252" s="4"/>
      <c r="L252" s="4"/>
      <c r="M252" s="3"/>
      <c r="N252" s="4"/>
      <c r="O252" s="4"/>
      <c r="P252" s="4"/>
      <c r="Q252" s="6"/>
      <c r="R252" s="6"/>
    </row>
    <row r="253" spans="1:18" ht="12" customHeight="1" x14ac:dyDescent="0.3">
      <c r="A253" s="14"/>
      <c r="B253" s="3"/>
      <c r="C253" s="4"/>
      <c r="D253" s="3"/>
      <c r="E253" s="4"/>
      <c r="F253" s="15"/>
      <c r="G253" s="15"/>
      <c r="H253" s="4"/>
      <c r="I253" s="4"/>
      <c r="J253" s="48" t="s">
        <v>211</v>
      </c>
      <c r="K253" s="4"/>
      <c r="L253" s="4"/>
      <c r="M253" s="3"/>
      <c r="N253" s="4"/>
      <c r="O253" s="4"/>
      <c r="P253" s="4"/>
      <c r="Q253" s="6"/>
      <c r="R253" s="6"/>
    </row>
    <row r="254" spans="1:18" ht="12" customHeight="1" x14ac:dyDescent="0.3">
      <c r="A254" s="14"/>
      <c r="B254" s="3"/>
      <c r="C254" s="4"/>
      <c r="D254" s="3"/>
      <c r="E254" s="4"/>
      <c r="F254" s="15"/>
      <c r="G254" s="15"/>
      <c r="H254" s="4"/>
      <c r="I254" s="4"/>
      <c r="J254" s="48" t="s">
        <v>68</v>
      </c>
      <c r="K254" s="4"/>
      <c r="L254" s="4"/>
      <c r="M254" s="3"/>
      <c r="N254" s="4"/>
      <c r="O254" s="4"/>
      <c r="P254" s="4"/>
      <c r="Q254" s="6"/>
      <c r="R254" s="6"/>
    </row>
    <row r="255" spans="1:18" ht="12" customHeight="1" x14ac:dyDescent="0.3">
      <c r="A255" s="14"/>
      <c r="B255" s="3"/>
      <c r="C255" s="4"/>
      <c r="D255" s="3"/>
      <c r="E255" s="4"/>
      <c r="F255" s="15"/>
      <c r="G255" s="15"/>
      <c r="H255" s="4"/>
      <c r="I255" s="4"/>
      <c r="J255" s="48" t="s">
        <v>212</v>
      </c>
      <c r="K255" s="4"/>
      <c r="L255" s="4"/>
      <c r="M255" s="3"/>
      <c r="N255" s="4"/>
      <c r="O255" s="4"/>
      <c r="P255" s="4"/>
      <c r="Q255" s="6"/>
      <c r="R255" s="6"/>
    </row>
    <row r="256" spans="1:18" ht="12" customHeight="1" x14ac:dyDescent="0.3">
      <c r="A256" s="14"/>
      <c r="B256" s="3"/>
      <c r="C256" s="4"/>
      <c r="D256" s="3"/>
      <c r="E256" s="4"/>
      <c r="F256" s="15"/>
      <c r="G256" s="15"/>
      <c r="H256" s="4"/>
      <c r="I256" s="4" t="s">
        <v>201</v>
      </c>
      <c r="J256" s="48">
        <v>15</v>
      </c>
      <c r="K256" s="20">
        <f>J256/I250</f>
        <v>22.727272727272727</v>
      </c>
      <c r="L256" s="4"/>
      <c r="M256" s="3"/>
      <c r="N256" s="4"/>
      <c r="O256" s="4"/>
      <c r="P256" s="4"/>
      <c r="Q256" s="6"/>
      <c r="R256" s="6"/>
    </row>
    <row r="257" spans="1:18" ht="14.4" x14ac:dyDescent="0.3">
      <c r="A257" s="14">
        <v>42</v>
      </c>
      <c r="B257" s="3" t="s">
        <v>172</v>
      </c>
      <c r="C257" s="4" t="s">
        <v>348</v>
      </c>
      <c r="D257" s="3" t="s">
        <v>187</v>
      </c>
      <c r="E257" s="4" t="s">
        <v>199</v>
      </c>
      <c r="F257" s="15">
        <v>55.651944</v>
      </c>
      <c r="G257" s="15">
        <v>22.279444000000002</v>
      </c>
      <c r="H257" s="4">
        <v>2023</v>
      </c>
      <c r="I257" s="4">
        <v>1.74</v>
      </c>
      <c r="J257" s="48" t="s">
        <v>209</v>
      </c>
      <c r="K257" s="4"/>
      <c r="L257" s="4" t="s">
        <v>356</v>
      </c>
      <c r="M257" s="3"/>
      <c r="N257" s="4" t="s">
        <v>335</v>
      </c>
      <c r="O257" s="4"/>
      <c r="P257" s="9" t="s">
        <v>237</v>
      </c>
      <c r="Q257" s="6"/>
      <c r="R257" s="6" t="s">
        <v>218</v>
      </c>
    </row>
    <row r="258" spans="1:18" ht="12" customHeight="1" x14ac:dyDescent="0.3">
      <c r="A258" s="14"/>
      <c r="B258" s="3"/>
      <c r="C258" s="4"/>
      <c r="D258" s="3"/>
      <c r="E258" s="4"/>
      <c r="F258" s="15"/>
      <c r="G258" s="15"/>
      <c r="H258" s="4"/>
      <c r="I258" s="4"/>
      <c r="J258" s="48" t="s">
        <v>15</v>
      </c>
      <c r="K258" s="4"/>
      <c r="L258" s="4"/>
      <c r="M258" s="3"/>
      <c r="N258" s="4"/>
      <c r="O258" s="4"/>
      <c r="P258" s="4"/>
      <c r="Q258" s="6"/>
      <c r="R258" s="6"/>
    </row>
    <row r="259" spans="1:18" ht="12" customHeight="1" x14ac:dyDescent="0.3">
      <c r="A259" s="14"/>
      <c r="B259" s="3"/>
      <c r="C259" s="4"/>
      <c r="D259" s="3"/>
      <c r="E259" s="4"/>
      <c r="F259" s="15"/>
      <c r="G259" s="15"/>
      <c r="H259" s="4"/>
      <c r="I259" s="4"/>
      <c r="J259" s="48" t="s">
        <v>34</v>
      </c>
      <c r="K259" s="4"/>
      <c r="N259" s="4"/>
      <c r="O259" s="4"/>
      <c r="P259" s="4"/>
      <c r="Q259" s="6"/>
      <c r="R259" s="6"/>
    </row>
    <row r="260" spans="1:18" ht="12" customHeight="1" x14ac:dyDescent="0.3">
      <c r="A260" s="14"/>
      <c r="B260" s="3"/>
      <c r="C260" s="4"/>
      <c r="D260" s="3"/>
      <c r="E260" s="4"/>
      <c r="F260" s="15"/>
      <c r="G260" s="15"/>
      <c r="H260" s="4"/>
      <c r="I260" s="4"/>
      <c r="J260" s="48" t="s">
        <v>213</v>
      </c>
      <c r="K260" s="4"/>
      <c r="N260" s="4"/>
      <c r="O260" s="4"/>
      <c r="P260" s="4"/>
      <c r="Q260" s="6"/>
      <c r="R260" s="6"/>
    </row>
    <row r="261" spans="1:18" ht="12" customHeight="1" x14ac:dyDescent="0.3">
      <c r="A261" s="14"/>
      <c r="B261" s="3"/>
      <c r="C261" s="4"/>
      <c r="D261" s="3"/>
      <c r="E261" s="4"/>
      <c r="F261" s="15"/>
      <c r="G261" s="15"/>
      <c r="H261" s="4"/>
      <c r="I261" s="4"/>
      <c r="J261" s="48" t="s">
        <v>70</v>
      </c>
      <c r="K261" s="4"/>
      <c r="L261" s="4"/>
      <c r="M261" s="3"/>
      <c r="N261" s="4"/>
      <c r="O261" s="4"/>
      <c r="P261" s="4"/>
      <c r="Q261" s="6"/>
      <c r="R261" s="6"/>
    </row>
    <row r="262" spans="1:18" ht="12" customHeight="1" x14ac:dyDescent="0.3">
      <c r="A262" s="14"/>
      <c r="B262" s="3"/>
      <c r="C262" s="4"/>
      <c r="D262" s="3"/>
      <c r="E262" s="4"/>
      <c r="F262" s="15"/>
      <c r="G262" s="15"/>
      <c r="H262" s="4"/>
      <c r="I262" s="4"/>
      <c r="J262" s="48" t="s">
        <v>214</v>
      </c>
      <c r="K262" s="4"/>
      <c r="L262" s="4"/>
      <c r="M262" s="3"/>
      <c r="N262" s="4"/>
      <c r="O262" s="4"/>
      <c r="P262" s="4"/>
      <c r="Q262" s="6"/>
      <c r="R262" s="6"/>
    </row>
    <row r="263" spans="1:18" ht="12" customHeight="1" x14ac:dyDescent="0.3">
      <c r="A263" s="14"/>
      <c r="B263" s="3"/>
      <c r="C263" s="4"/>
      <c r="D263" s="3"/>
      <c r="E263" s="4"/>
      <c r="F263" s="15"/>
      <c r="G263" s="15"/>
      <c r="H263" s="4"/>
      <c r="I263" s="4"/>
      <c r="J263" s="48" t="s">
        <v>22</v>
      </c>
      <c r="K263" s="4"/>
      <c r="L263" s="4"/>
      <c r="M263" s="3"/>
      <c r="N263" s="4"/>
      <c r="O263" s="4"/>
      <c r="P263" s="4"/>
      <c r="Q263" s="6"/>
      <c r="R263" s="6"/>
    </row>
    <row r="264" spans="1:18" ht="12" customHeight="1" x14ac:dyDescent="0.3">
      <c r="A264" s="14"/>
      <c r="B264" s="3"/>
      <c r="C264" s="4"/>
      <c r="D264" s="3"/>
      <c r="E264" s="4"/>
      <c r="F264" s="15"/>
      <c r="G264" s="15"/>
      <c r="H264" s="4"/>
      <c r="I264" s="4" t="s">
        <v>201</v>
      </c>
      <c r="J264" s="48">
        <v>24</v>
      </c>
      <c r="K264" s="20">
        <f>J264/I257</f>
        <v>13.793103448275863</v>
      </c>
      <c r="L264" s="4"/>
      <c r="M264" s="3"/>
      <c r="N264" s="20"/>
      <c r="O264" s="20"/>
      <c r="P264" s="4"/>
      <c r="Q264" s="6"/>
      <c r="R264" s="6"/>
    </row>
    <row r="265" spans="1:18" ht="14.4" x14ac:dyDescent="0.3">
      <c r="A265" s="14">
        <v>43</v>
      </c>
      <c r="B265" s="3" t="s">
        <v>173</v>
      </c>
      <c r="C265" s="4" t="s">
        <v>348</v>
      </c>
      <c r="D265" s="3" t="s">
        <v>188</v>
      </c>
      <c r="E265" s="4" t="s">
        <v>200</v>
      </c>
      <c r="F265" s="15">
        <v>55.744722000000003</v>
      </c>
      <c r="G265" s="15">
        <v>22.186667</v>
      </c>
      <c r="H265" s="4">
        <v>2023</v>
      </c>
      <c r="I265" s="4">
        <v>0.83</v>
      </c>
      <c r="J265" s="48" t="s">
        <v>60</v>
      </c>
      <c r="K265" s="4"/>
      <c r="L265" s="4" t="s">
        <v>340</v>
      </c>
      <c r="M265" s="3"/>
      <c r="N265" s="4" t="s">
        <v>339</v>
      </c>
      <c r="O265" s="4"/>
      <c r="P265" s="9" t="s">
        <v>238</v>
      </c>
      <c r="Q265" s="6"/>
      <c r="R265" s="6" t="s">
        <v>218</v>
      </c>
    </row>
    <row r="266" spans="1:18" ht="12" customHeight="1" x14ac:dyDescent="0.3">
      <c r="A266" s="14"/>
      <c r="B266" s="3"/>
      <c r="C266" s="4"/>
      <c r="D266" s="3"/>
      <c r="E266" s="4"/>
      <c r="F266" s="15"/>
      <c r="G266" s="15"/>
      <c r="H266" s="4"/>
      <c r="I266" s="4"/>
      <c r="J266" s="48" t="s">
        <v>215</v>
      </c>
      <c r="K266" s="4"/>
      <c r="N266" s="4"/>
      <c r="O266" s="4"/>
      <c r="P266" s="4"/>
      <c r="Q266" s="6"/>
      <c r="R266" s="6"/>
    </row>
    <row r="267" spans="1:18" ht="12" customHeight="1" x14ac:dyDescent="0.3">
      <c r="A267" s="14"/>
      <c r="B267" s="3"/>
      <c r="C267" s="4"/>
      <c r="D267" s="3"/>
      <c r="E267" s="4"/>
      <c r="F267" s="15"/>
      <c r="G267" s="15"/>
      <c r="H267" s="4"/>
      <c r="I267" s="4"/>
      <c r="J267" s="48" t="s">
        <v>14</v>
      </c>
      <c r="K267" s="4"/>
      <c r="N267" s="4"/>
      <c r="O267" s="4"/>
      <c r="P267" s="4"/>
      <c r="Q267" s="6"/>
      <c r="R267" s="6"/>
    </row>
    <row r="268" spans="1:18" ht="12" customHeight="1" x14ac:dyDescent="0.3">
      <c r="A268" s="14"/>
      <c r="B268" s="3"/>
      <c r="C268" s="4"/>
      <c r="D268" s="3"/>
      <c r="E268" s="4"/>
      <c r="F268" s="15"/>
      <c r="G268" s="15"/>
      <c r="H268" s="4"/>
      <c r="I268" s="4"/>
      <c r="J268" s="48" t="s">
        <v>70</v>
      </c>
      <c r="K268" s="4"/>
      <c r="L268" s="4"/>
      <c r="M268" s="3"/>
      <c r="N268" s="4"/>
      <c r="O268" s="4"/>
      <c r="P268" s="4"/>
      <c r="Q268" s="6"/>
      <c r="R268" s="6"/>
    </row>
    <row r="269" spans="1:18" ht="12" customHeight="1" x14ac:dyDescent="0.3">
      <c r="A269" s="14"/>
      <c r="B269" s="3"/>
      <c r="C269" s="4"/>
      <c r="D269" s="3"/>
      <c r="E269" s="4"/>
      <c r="F269" s="15"/>
      <c r="G269" s="15"/>
      <c r="H269" s="4"/>
      <c r="I269" s="4"/>
      <c r="J269" s="48" t="s">
        <v>22</v>
      </c>
      <c r="K269" s="4"/>
      <c r="L269" s="4"/>
      <c r="M269" s="3"/>
      <c r="N269" s="4"/>
      <c r="O269" s="4"/>
      <c r="P269" s="4"/>
      <c r="Q269" s="6"/>
      <c r="R269" s="6"/>
    </row>
    <row r="270" spans="1:18" ht="12" customHeight="1" x14ac:dyDescent="0.3">
      <c r="A270" s="14"/>
      <c r="B270" s="3"/>
      <c r="C270" s="4"/>
      <c r="D270" s="3"/>
      <c r="E270" s="4"/>
      <c r="F270" s="15"/>
      <c r="G270" s="15"/>
      <c r="H270" s="4"/>
      <c r="I270" s="4"/>
      <c r="J270" s="48" t="s">
        <v>50</v>
      </c>
      <c r="K270" s="4"/>
      <c r="L270" s="4"/>
      <c r="M270" s="3"/>
      <c r="N270" s="4"/>
      <c r="O270" s="4"/>
      <c r="P270" s="4"/>
      <c r="Q270" s="6"/>
      <c r="R270" s="6"/>
    </row>
    <row r="271" spans="1:18" ht="12" customHeight="1" x14ac:dyDescent="0.3">
      <c r="A271" s="14"/>
      <c r="B271" s="3"/>
      <c r="C271" s="4"/>
      <c r="D271" s="3"/>
      <c r="E271" s="4"/>
      <c r="F271" s="15"/>
      <c r="G271" s="15"/>
      <c r="H271" s="4"/>
      <c r="I271" s="4" t="s">
        <v>201</v>
      </c>
      <c r="J271" s="48">
        <v>17</v>
      </c>
      <c r="K271" s="20">
        <f>J271/I265</f>
        <v>20.481927710843376</v>
      </c>
      <c r="L271" s="4"/>
      <c r="M271" s="3"/>
      <c r="N271" s="20"/>
      <c r="O271" s="20"/>
      <c r="P271" s="4"/>
      <c r="Q271" s="6"/>
      <c r="R271" s="6"/>
    </row>
    <row r="272" spans="1:18" ht="14.4" x14ac:dyDescent="0.3">
      <c r="A272" s="14">
        <v>44</v>
      </c>
      <c r="B272" s="3" t="s">
        <v>174</v>
      </c>
      <c r="C272" s="4" t="s">
        <v>348</v>
      </c>
      <c r="D272" s="3" t="s">
        <v>189</v>
      </c>
      <c r="E272" s="4" t="s">
        <v>199</v>
      </c>
      <c r="F272" s="15">
        <v>55.549166999999997</v>
      </c>
      <c r="G272" s="15">
        <v>22.188333</v>
      </c>
      <c r="H272" s="4">
        <v>2023</v>
      </c>
      <c r="I272" s="4">
        <v>1.26</v>
      </c>
      <c r="J272" s="48" t="s">
        <v>22</v>
      </c>
      <c r="K272" s="4"/>
      <c r="N272" s="4" t="s">
        <v>239</v>
      </c>
      <c r="O272" s="4"/>
      <c r="P272" s="4"/>
      <c r="Q272" s="6">
        <v>9070</v>
      </c>
      <c r="R272" s="6" t="s">
        <v>218</v>
      </c>
    </row>
    <row r="273" spans="1:18" ht="12" customHeight="1" x14ac:dyDescent="0.3">
      <c r="A273" s="14"/>
      <c r="B273" s="3"/>
      <c r="C273" s="4"/>
      <c r="D273" s="3"/>
      <c r="E273" s="4"/>
      <c r="F273" s="15"/>
      <c r="G273" s="15"/>
      <c r="H273" s="4"/>
      <c r="I273" s="4"/>
      <c r="J273" s="48" t="s">
        <v>60</v>
      </c>
      <c r="K273" s="4"/>
      <c r="L273" s="4"/>
      <c r="M273" s="3"/>
      <c r="N273" s="4"/>
      <c r="O273" s="4"/>
      <c r="P273" s="4"/>
      <c r="Q273" s="6"/>
      <c r="R273" s="6"/>
    </row>
    <row r="274" spans="1:18" ht="12" customHeight="1" x14ac:dyDescent="0.3">
      <c r="A274" s="14"/>
      <c r="B274" s="3"/>
      <c r="C274" s="4"/>
      <c r="D274" s="3"/>
      <c r="E274" s="4"/>
      <c r="F274" s="15"/>
      <c r="G274" s="15"/>
      <c r="H274" s="4"/>
      <c r="I274" s="4"/>
      <c r="J274" s="48" t="s">
        <v>70</v>
      </c>
      <c r="K274" s="4"/>
      <c r="L274" s="4"/>
      <c r="M274" s="3"/>
      <c r="N274" s="4"/>
      <c r="O274" s="4"/>
      <c r="P274" s="4"/>
      <c r="Q274" s="6"/>
      <c r="R274" s="6"/>
    </row>
    <row r="275" spans="1:18" ht="12" customHeight="1" x14ac:dyDescent="0.3">
      <c r="A275" s="14"/>
      <c r="B275" s="3"/>
      <c r="C275" s="4"/>
      <c r="D275" s="3"/>
      <c r="E275" s="4"/>
      <c r="F275" s="15"/>
      <c r="G275" s="15"/>
      <c r="H275" s="4"/>
      <c r="I275" s="4"/>
      <c r="J275" s="48" t="s">
        <v>48</v>
      </c>
      <c r="K275" s="4"/>
      <c r="L275" s="4"/>
      <c r="M275" s="3"/>
      <c r="N275" s="4"/>
      <c r="O275" s="4"/>
      <c r="P275" s="4"/>
      <c r="Q275" s="6"/>
      <c r="R275" s="6"/>
    </row>
    <row r="276" spans="1:18" ht="12" customHeight="1" x14ac:dyDescent="0.3">
      <c r="A276" s="14"/>
      <c r="B276" s="3"/>
      <c r="C276" s="4"/>
      <c r="D276" s="3"/>
      <c r="E276" s="4"/>
      <c r="F276" s="15"/>
      <c r="G276" s="15"/>
      <c r="H276" s="4"/>
      <c r="I276" s="4"/>
      <c r="J276" s="48" t="s">
        <v>214</v>
      </c>
      <c r="K276" s="4"/>
      <c r="L276" s="4"/>
      <c r="M276" s="3"/>
      <c r="N276" s="4"/>
      <c r="O276" s="4"/>
      <c r="P276" s="4"/>
      <c r="Q276" s="6"/>
      <c r="R276" s="6"/>
    </row>
    <row r="277" spans="1:18" ht="12" customHeight="1" x14ac:dyDescent="0.3">
      <c r="A277" s="14"/>
      <c r="B277" s="3"/>
      <c r="C277" s="4"/>
      <c r="D277" s="3"/>
      <c r="E277" s="4"/>
      <c r="F277" s="15"/>
      <c r="G277" s="15"/>
      <c r="H277" s="4"/>
      <c r="I277" s="4"/>
      <c r="J277" s="48" t="s">
        <v>216</v>
      </c>
      <c r="K277" s="4"/>
      <c r="L277" s="4"/>
      <c r="M277" s="3"/>
      <c r="N277" s="4"/>
      <c r="O277" s="4"/>
      <c r="P277" s="4"/>
      <c r="Q277" s="6"/>
      <c r="R277" s="6"/>
    </row>
    <row r="278" spans="1:18" ht="12" customHeight="1" x14ac:dyDescent="0.3">
      <c r="A278" s="14"/>
      <c r="B278" s="3"/>
      <c r="C278" s="4"/>
      <c r="D278" s="3"/>
      <c r="E278" s="4"/>
      <c r="F278" s="15"/>
      <c r="G278" s="15"/>
      <c r="H278" s="4"/>
      <c r="I278" s="4"/>
      <c r="J278" s="48" t="s">
        <v>217</v>
      </c>
      <c r="K278" s="4"/>
      <c r="L278" s="4"/>
      <c r="M278" s="3"/>
      <c r="N278" s="4"/>
      <c r="O278" s="4"/>
      <c r="P278" s="4"/>
      <c r="Q278" s="6"/>
      <c r="R278" s="6"/>
    </row>
    <row r="279" spans="1:18" ht="12" customHeight="1" x14ac:dyDescent="0.3">
      <c r="A279" s="14"/>
      <c r="B279" s="3"/>
      <c r="C279" s="4"/>
      <c r="D279" s="3"/>
      <c r="E279" s="4"/>
      <c r="F279" s="15"/>
      <c r="G279" s="15"/>
      <c r="H279" s="4"/>
      <c r="I279" s="4" t="s">
        <v>201</v>
      </c>
      <c r="J279" s="48">
        <v>14</v>
      </c>
      <c r="K279" s="20">
        <f>J279/I272</f>
        <v>11.111111111111111</v>
      </c>
      <c r="L279" s="4"/>
      <c r="M279" s="3"/>
      <c r="N279" s="4"/>
      <c r="O279" s="4"/>
      <c r="P279" s="4"/>
      <c r="Q279" s="6"/>
      <c r="R279" s="6"/>
    </row>
    <row r="280" spans="1:18" ht="14.4" x14ac:dyDescent="0.3">
      <c r="A280" s="14">
        <v>45</v>
      </c>
      <c r="B280" s="3" t="s">
        <v>175</v>
      </c>
      <c r="C280" s="4" t="s">
        <v>348</v>
      </c>
      <c r="D280" s="3" t="s">
        <v>190</v>
      </c>
      <c r="E280" s="4" t="s">
        <v>199</v>
      </c>
      <c r="F280" s="15">
        <v>55.510278</v>
      </c>
      <c r="G280" s="15">
        <v>22.359166999999999</v>
      </c>
      <c r="H280" s="4">
        <v>2023</v>
      </c>
      <c r="I280" s="16">
        <v>0.5</v>
      </c>
      <c r="J280" s="48" t="s">
        <v>209</v>
      </c>
      <c r="K280" s="4"/>
      <c r="N280" s="4" t="s">
        <v>240</v>
      </c>
      <c r="O280" s="4"/>
      <c r="P280" s="9" t="s">
        <v>241</v>
      </c>
      <c r="Q280" s="6"/>
      <c r="R280" s="6" t="s">
        <v>218</v>
      </c>
    </row>
    <row r="281" spans="1:18" ht="12" customHeight="1" x14ac:dyDescent="0.3">
      <c r="A281" s="3"/>
      <c r="B281" s="4"/>
      <c r="C281" s="4"/>
      <c r="D281" s="4"/>
      <c r="E281" s="4"/>
      <c r="F281" s="4"/>
      <c r="G281" s="4"/>
      <c r="H281" s="4"/>
      <c r="I281" s="4"/>
      <c r="J281" s="48" t="s">
        <v>60</v>
      </c>
      <c r="K281" s="4"/>
      <c r="P281" s="4"/>
      <c r="Q281" s="6"/>
      <c r="R281" s="6"/>
    </row>
    <row r="282" spans="1:18" ht="12" customHeight="1" x14ac:dyDescent="0.3">
      <c r="A282" s="3"/>
      <c r="B282" s="4"/>
      <c r="C282" s="4"/>
      <c r="D282" s="4"/>
      <c r="E282" s="4"/>
      <c r="F282" s="4"/>
      <c r="G282" s="4"/>
      <c r="H282" s="4"/>
      <c r="I282" s="4"/>
      <c r="J282" s="48" t="s">
        <v>28</v>
      </c>
      <c r="K282" s="4"/>
      <c r="L282" s="4"/>
      <c r="M282" s="3"/>
      <c r="N282" s="4"/>
      <c r="O282" s="4"/>
      <c r="P282" s="4"/>
      <c r="Q282" s="6"/>
      <c r="R282" s="6"/>
    </row>
    <row r="283" spans="1:18" ht="12" customHeight="1" x14ac:dyDescent="0.3">
      <c r="A283" s="3"/>
      <c r="B283" s="4"/>
      <c r="C283" s="4"/>
      <c r="D283" s="4"/>
      <c r="E283" s="4"/>
      <c r="F283" s="4"/>
      <c r="G283" s="4"/>
      <c r="H283" s="4"/>
      <c r="I283" s="4"/>
      <c r="J283" s="48" t="s">
        <v>11</v>
      </c>
      <c r="K283" s="4"/>
      <c r="L283" s="4"/>
      <c r="M283" s="3"/>
      <c r="N283" s="4"/>
      <c r="O283" s="4"/>
      <c r="P283" s="4"/>
      <c r="Q283" s="6"/>
      <c r="R283" s="6"/>
    </row>
    <row r="284" spans="1:18" ht="12" customHeight="1" x14ac:dyDescent="0.3">
      <c r="A284" s="3"/>
      <c r="B284" s="4"/>
      <c r="C284" s="4"/>
      <c r="D284" s="4"/>
      <c r="E284" s="4"/>
      <c r="F284" s="4"/>
      <c r="G284" s="4"/>
      <c r="H284" s="4"/>
      <c r="I284" s="4"/>
      <c r="J284" s="48" t="s">
        <v>71</v>
      </c>
      <c r="K284" s="4"/>
      <c r="L284" s="4"/>
      <c r="M284" s="3"/>
      <c r="N284" s="4"/>
      <c r="O284" s="4"/>
      <c r="P284" s="4"/>
      <c r="Q284" s="6"/>
      <c r="R284" s="6"/>
    </row>
    <row r="285" spans="1:18" ht="12" customHeight="1" x14ac:dyDescent="0.3">
      <c r="A285" s="3"/>
      <c r="B285" s="4"/>
      <c r="C285" s="4"/>
      <c r="D285" s="4"/>
      <c r="E285" s="4"/>
      <c r="F285" s="4"/>
      <c r="G285" s="4"/>
      <c r="H285" s="4"/>
      <c r="I285" s="4"/>
      <c r="J285" s="48" t="s">
        <v>214</v>
      </c>
      <c r="K285" s="4"/>
      <c r="L285" s="4"/>
      <c r="M285" s="3"/>
      <c r="N285" s="4"/>
      <c r="O285" s="4"/>
      <c r="P285" s="4"/>
      <c r="Q285" s="6"/>
      <c r="R285" s="6"/>
    </row>
    <row r="286" spans="1:18" ht="12" customHeight="1" x14ac:dyDescent="0.3">
      <c r="A286" s="3"/>
      <c r="B286" s="4"/>
      <c r="C286" s="4"/>
      <c r="D286" s="4"/>
      <c r="E286" s="4"/>
      <c r="F286" s="4"/>
      <c r="G286" s="4"/>
      <c r="H286" s="4"/>
      <c r="I286" s="4"/>
      <c r="J286" s="48" t="s">
        <v>212</v>
      </c>
      <c r="K286" s="4"/>
      <c r="L286" s="4"/>
      <c r="M286" s="3"/>
      <c r="N286" s="4"/>
      <c r="O286" s="4"/>
      <c r="P286" s="4"/>
      <c r="Q286" s="6"/>
      <c r="R286" s="6"/>
    </row>
    <row r="287" spans="1:18" ht="12" customHeight="1" x14ac:dyDescent="0.3">
      <c r="A287" s="38"/>
      <c r="B287" s="39"/>
      <c r="C287" s="39"/>
      <c r="D287" s="39"/>
      <c r="E287" s="39"/>
      <c r="F287" s="39"/>
      <c r="G287" s="39"/>
      <c r="H287" s="39"/>
      <c r="I287" s="39" t="s">
        <v>201</v>
      </c>
      <c r="J287" s="50">
        <v>11</v>
      </c>
      <c r="K287" s="40">
        <f>J287/I280</f>
        <v>22</v>
      </c>
      <c r="L287" s="39"/>
      <c r="M287" s="38"/>
      <c r="N287" s="39"/>
      <c r="O287" s="39"/>
      <c r="P287" s="39"/>
      <c r="Q287" s="41"/>
      <c r="R287" s="41"/>
    </row>
    <row r="288" spans="1:18" ht="12" customHeight="1" x14ac:dyDescent="0.3">
      <c r="A288" s="3"/>
      <c r="B288" s="4" t="s">
        <v>254</v>
      </c>
      <c r="C288" s="4"/>
      <c r="D288" s="4">
        <f>COUNTA(D2:D280)</f>
        <v>45</v>
      </c>
      <c r="E288" s="4" cm="1">
        <f t="array" ref="E288">SUM(IF(ISTEXT(E2:E280)*COUNTIF(E2:E280,E2:E280)=1,1,0))</f>
        <v>21</v>
      </c>
      <c r="F288" s="4"/>
      <c r="G288" s="4"/>
      <c r="H288" s="4">
        <f>COUNT(_xlfn.UNIQUE(H2:H280))</f>
        <v>10</v>
      </c>
      <c r="I288" s="4">
        <f>SUM(I2:I280)</f>
        <v>177.61</v>
      </c>
      <c r="J288" s="48">
        <f>SUM(J2:J287)</f>
        <v>748</v>
      </c>
      <c r="K288" s="4"/>
      <c r="L288" s="4">
        <f>COUNTA(L2:L286)</f>
        <v>27</v>
      </c>
      <c r="M288" s="3">
        <f>COUNTA(M2:M286)</f>
        <v>2</v>
      </c>
      <c r="N288" s="4">
        <f>COUNTA(N2:N286)</f>
        <v>30</v>
      </c>
      <c r="O288" s="4">
        <f>COUNTA(O2:O286)</f>
        <v>2</v>
      </c>
      <c r="P288" s="4">
        <f>COUNTIF(P2:P286,"SCI*")</f>
        <v>23</v>
      </c>
      <c r="Q288" s="6" t="s">
        <v>250</v>
      </c>
      <c r="R288" s="19">
        <v>1</v>
      </c>
    </row>
    <row r="289" spans="1:18" ht="12" customHeight="1" x14ac:dyDescent="0.3">
      <c r="A289" s="3"/>
      <c r="B289" s="3" t="s">
        <v>361</v>
      </c>
      <c r="C289" s="4"/>
      <c r="D289" s="4"/>
      <c r="E289" s="4"/>
      <c r="F289" s="4"/>
      <c r="G289" s="4"/>
      <c r="H289" s="4"/>
      <c r="I289" s="4"/>
      <c r="J289" s="48">
        <v>83</v>
      </c>
      <c r="K289" s="4"/>
      <c r="L289" s="4"/>
      <c r="M289" s="3"/>
      <c r="N289" s="4"/>
      <c r="O289" s="4"/>
      <c r="Q289" s="6" t="s">
        <v>251</v>
      </c>
      <c r="R289" s="6">
        <v>17</v>
      </c>
    </row>
    <row r="290" spans="1:18" ht="12" customHeight="1" x14ac:dyDescent="0.3">
      <c r="A290" s="3"/>
      <c r="B290" s="3" t="s">
        <v>360</v>
      </c>
      <c r="C290" s="4"/>
      <c r="D290" s="4"/>
      <c r="E290" s="4"/>
      <c r="F290" s="4"/>
      <c r="G290" s="4"/>
      <c r="H290" s="4"/>
      <c r="I290" s="51">
        <f>I288/45</f>
        <v>3.9468888888888891</v>
      </c>
      <c r="J290" s="51">
        <f>J288/45</f>
        <v>16.622222222222224</v>
      </c>
      <c r="N290"/>
      <c r="O290"/>
      <c r="Q290" s="6" t="s">
        <v>252</v>
      </c>
      <c r="R290" s="6">
        <v>13</v>
      </c>
    </row>
    <row r="291" spans="1:18" ht="12" customHeight="1" x14ac:dyDescent="0.3">
      <c r="A291" s="3"/>
      <c r="B291" s="3" t="s">
        <v>359</v>
      </c>
      <c r="I291" s="21">
        <f>STDEV(I2:I280)</f>
        <v>5.057469643202932</v>
      </c>
      <c r="J291" s="21">
        <f>STDEV(J2:J280)</f>
        <v>7.1075623008500681</v>
      </c>
      <c r="N291"/>
      <c r="O291"/>
      <c r="Q291" s="6" t="s">
        <v>253</v>
      </c>
      <c r="R291" s="6">
        <v>14</v>
      </c>
    </row>
    <row r="292" spans="1:18" ht="14.4" x14ac:dyDescent="0.3">
      <c r="A292" s="3"/>
      <c r="B292" s="10" t="s">
        <v>353</v>
      </c>
      <c r="K292" s="4"/>
      <c r="L292" s="54">
        <f>L288/45</f>
        <v>0.6</v>
      </c>
      <c r="M292" s="56">
        <f>M288/45</f>
        <v>4.4444444444444446E-2</v>
      </c>
      <c r="N292" s="54">
        <f>N288/45</f>
        <v>0.66666666666666663</v>
      </c>
      <c r="O292" s="54">
        <f>O288/45</f>
        <v>4.4444444444444446E-2</v>
      </c>
      <c r="P292" s="54">
        <f>P288/45</f>
        <v>0.51111111111111107</v>
      </c>
      <c r="Q292" s="6"/>
      <c r="R292" s="6"/>
    </row>
    <row r="293" spans="1:18" ht="14.4" x14ac:dyDescent="0.3">
      <c r="A293" s="3"/>
      <c r="B293" s="3"/>
      <c r="C293" s="4"/>
      <c r="D293" s="4"/>
      <c r="E293" s="4"/>
      <c r="F293" s="4"/>
      <c r="G293" s="4"/>
      <c r="H293" s="4"/>
      <c r="I293" s="4"/>
      <c r="J293" s="48"/>
      <c r="K293" s="16"/>
      <c r="L293" s="4"/>
      <c r="M293" s="3"/>
      <c r="N293" s="4"/>
      <c r="O293" s="4"/>
      <c r="P293" s="4"/>
      <c r="Q293" s="6" t="s">
        <v>307</v>
      </c>
      <c r="R293" s="6">
        <f>COUNTIF($R$2:$R$280,"A1")</f>
        <v>0</v>
      </c>
    </row>
    <row r="294" spans="1:18" ht="14.4" x14ac:dyDescent="0.3">
      <c r="A294" s="3"/>
      <c r="B294" s="3"/>
      <c r="C294" s="4"/>
      <c r="D294" s="4"/>
      <c r="E294" s="4"/>
      <c r="F294" s="4"/>
      <c r="G294" s="4"/>
      <c r="H294" s="4"/>
      <c r="I294" s="4"/>
      <c r="J294" s="48"/>
      <c r="K294" s="16"/>
      <c r="L294" s="4"/>
      <c r="M294" s="3"/>
      <c r="N294" s="4"/>
      <c r="O294" s="4"/>
      <c r="P294" s="4"/>
      <c r="Q294" s="6" t="s">
        <v>308</v>
      </c>
      <c r="R294" s="6">
        <f>COUNTIF($R$2:$R$280,"A2")</f>
        <v>0</v>
      </c>
    </row>
    <row r="295" spans="1:18" ht="14.4" x14ac:dyDescent="0.3">
      <c r="A295" s="3"/>
      <c r="B295" s="3"/>
      <c r="K295" s="21"/>
      <c r="L295" s="4"/>
      <c r="M295" s="3"/>
      <c r="N295" s="4"/>
      <c r="O295" s="4"/>
      <c r="P295" s="4"/>
      <c r="Q295" s="6" t="s">
        <v>309</v>
      </c>
      <c r="R295" s="6">
        <f>COUNTIF($R$2:$R$280,"A3")</f>
        <v>1</v>
      </c>
    </row>
    <row r="296" spans="1:18" ht="14.4" x14ac:dyDescent="0.3">
      <c r="B296" s="3"/>
      <c r="K296" s="21"/>
      <c r="Q296" s="6" t="s">
        <v>310</v>
      </c>
      <c r="R296" s="6">
        <f>COUNTIF($R$2:$R$280,"B4")</f>
        <v>5</v>
      </c>
    </row>
    <row r="297" spans="1:18" ht="14.4" x14ac:dyDescent="0.3">
      <c r="Q297" s="6" t="s">
        <v>311</v>
      </c>
      <c r="R297" s="6">
        <f>COUNTIF($R$2:$R$280,"B5")</f>
        <v>12</v>
      </c>
    </row>
    <row r="298" spans="1:18" ht="13.5" customHeight="1" x14ac:dyDescent="0.3">
      <c r="Q298" s="6" t="s">
        <v>312</v>
      </c>
      <c r="R298" s="6">
        <f>COUNTIF($R$2:$R$280,"C6")</f>
        <v>9</v>
      </c>
    </row>
    <row r="299" spans="1:18" ht="12" customHeight="1" x14ac:dyDescent="0.3">
      <c r="C299" s="24"/>
      <c r="D299" s="24"/>
      <c r="E299" s="24"/>
      <c r="F299" s="24"/>
      <c r="G299" s="24"/>
      <c r="H299" s="24"/>
      <c r="I299" s="24"/>
      <c r="J299" s="44"/>
      <c r="K299" s="24"/>
      <c r="L299" s="24"/>
      <c r="M299" s="57"/>
      <c r="N299" s="24"/>
      <c r="O299" s="24"/>
      <c r="P299" s="24"/>
      <c r="Q299" s="14" t="s">
        <v>313</v>
      </c>
      <c r="R299" s="6">
        <f>COUNTIF($R$2:$R$280,"C7")</f>
        <v>4</v>
      </c>
    </row>
    <row r="300" spans="1:18" ht="13.5" customHeight="1" x14ac:dyDescent="0.3">
      <c r="A300" s="23"/>
      <c r="Q300" s="14" t="s">
        <v>314</v>
      </c>
      <c r="R300" s="6">
        <f>COUNTIF($R$2:$R$280,"D8")</f>
        <v>2</v>
      </c>
    </row>
    <row r="301" spans="1:18" ht="13.5" customHeight="1" x14ac:dyDescent="0.3">
      <c r="A301" s="23"/>
      <c r="L301" s="4"/>
      <c r="M301" s="3"/>
      <c r="N301" s="4"/>
      <c r="O301" s="4"/>
      <c r="Q301" s="14" t="s">
        <v>315</v>
      </c>
      <c r="R301" s="6">
        <f>COUNTIF($R$2:$R$280,"D9")</f>
        <v>4</v>
      </c>
    </row>
    <row r="302" spans="1:18" ht="13.5" customHeight="1" x14ac:dyDescent="0.3">
      <c r="Q302" s="14" t="s">
        <v>316</v>
      </c>
      <c r="R302" s="6">
        <f>COUNTIF($R$2:$R$280,"D10")</f>
        <v>8</v>
      </c>
    </row>
  </sheetData>
  <phoneticPr fontId="13" type="noConversion"/>
  <hyperlinks>
    <hyperlink ref="P32" r:id="rId1" display="https://biodiversity.europa.eu/sites/natura2000/LTPLU0009" xr:uid="{9382F32C-B813-4BAA-9D3F-307E0666F186}"/>
    <hyperlink ref="P38" r:id="rId2" display="https://biodiversity.europa.eu/sites/natura2000/LTSIL0003" xr:uid="{B78CBA91-BE32-4A83-9E98-D06EA62E1D97}"/>
    <hyperlink ref="P56" r:id="rId3" display="https://biodiversity.europa.eu/sites/natura2000/LTAKM0006" xr:uid="{7D171686-0D71-4997-ADCA-92304DFE9741}"/>
    <hyperlink ref="P62" r:id="rId4" display="https://biodiversity.europa.eu/sites/natura2000/LTTEL0010" xr:uid="{D85D6924-0F4C-4446-9EA2-4322C4AB09DF}"/>
    <hyperlink ref="P74" r:id="rId5" display="https://biodiversity.europa.eu/sites/natura2000/LTTEL0009" xr:uid="{6A93BCA1-F967-4DA1-92B2-1A7C3FE80278}"/>
    <hyperlink ref="P80" r:id="rId6" display="https://biodiversity.europa.eu/sites/natura2000/LTVIK0003" xr:uid="{4D4887DA-2D64-49A7-976C-2C3F97CA09C9}"/>
    <hyperlink ref="P159" r:id="rId7" display="https://biodiversity.europa.eu/sites/natura2000/LTBIRB001" xr:uid="{A5748483-DA50-4F49-9A62-5F220E588899}"/>
    <hyperlink ref="P163" r:id="rId8" display="https://biodiversity.europa.eu/sites/natura2000/LTUKMB001" xr:uid="{3D0051CF-900C-405F-9CE9-487EB116C965}"/>
    <hyperlink ref="P174" r:id="rId9" display="https://biodiversity.europa.eu/sites/natura2000/LTKEL0007" xr:uid="{E3753DCF-B4D6-48B7-A7EE-A32C7485EE20}"/>
    <hyperlink ref="P187" r:id="rId10" display="https://biodiversity.europa.eu/sites/natura2000/LTBIRB001" xr:uid="{41132537-24AD-409D-BBF9-B87309971813}"/>
    <hyperlink ref="P200" r:id="rId11" xr:uid="{A27663D5-889D-4AC9-A302-7DFAF82FA4A8}"/>
    <hyperlink ref="P214" r:id="rId12" xr:uid="{8E184317-74C1-4034-8791-AE417DC3ACF7}"/>
    <hyperlink ref="P220" r:id="rId13" xr:uid="{0BE40F5F-EA4B-46A2-93D2-3E9BCD36B4A6}"/>
    <hyperlink ref="P257" r:id="rId14" xr:uid="{A44F1C63-2275-4FEF-A2BA-AA3503F98027}"/>
    <hyperlink ref="P265" r:id="rId15" xr:uid="{F63B1DBF-8C0B-4D86-A709-9026F79BABC9}"/>
    <hyperlink ref="P280" r:id="rId16" xr:uid="{B31B4E61-BA4C-43F1-901D-6D6F00A776A6}"/>
    <hyperlink ref="P140" r:id="rId17" xr:uid="{C7852F7A-B435-4A25-92FB-E783B9E2383A}"/>
    <hyperlink ref="P8" r:id="rId18" xr:uid="{CD2C1BED-8F8D-4419-AA14-03DC3B8B10B8}"/>
    <hyperlink ref="P14" r:id="rId19" xr:uid="{B94DE964-59ED-4A4F-A14D-7320673128D6}"/>
    <hyperlink ref="P20" r:id="rId20" xr:uid="{0C16E945-1A4B-4C43-BDD5-EBF7CEAA253C}"/>
    <hyperlink ref="P26" r:id="rId21" xr:uid="{9B43D201-DF6E-4909-B7D3-F80001A71B1C}"/>
    <hyperlink ref="P3" r:id="rId22" xr:uid="{DE6A99B7-478B-4A26-9FC4-DA23777BD4B9}"/>
    <hyperlink ref="P167" r:id="rId23" display="https://biodiversity.europa.eu/sites/natura2000/LTSIR0006" xr:uid="{6F692FC4-3522-4F46-8578-991618D9B664}"/>
    <hyperlink ref="P144" r:id="rId24" xr:uid="{A97D282C-2AF9-48E2-98CD-FFA116810FF6}"/>
    <hyperlink ref="P154" r:id="rId25" xr:uid="{C5F9C950-4BFD-4705-9176-9C73058113A5}"/>
  </hyperlinks>
  <pageMargins left="0.31496062992125984" right="0.31496062992125984" top="0.74803149606299213" bottom="0.35433070866141736" header="0.31496062992125984" footer="0.31496062992125984"/>
  <pageSetup paperSize="9" orientation="landscape" r:id="rId2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1D688-C91C-432E-950F-392861414120}">
  <dimension ref="A1:K29"/>
  <sheetViews>
    <sheetView workbookViewId="0">
      <selection activeCell="Q18" sqref="Q18"/>
    </sheetView>
  </sheetViews>
  <sheetFormatPr defaultRowHeight="14.4" x14ac:dyDescent="0.3"/>
  <sheetData>
    <row r="1" spans="1:11" x14ac:dyDescent="0.3">
      <c r="A1" s="53" t="s">
        <v>279</v>
      </c>
    </row>
    <row r="2" spans="1:11" x14ac:dyDescent="0.3">
      <c r="A2" s="53"/>
    </row>
    <row r="3" spans="1:11" ht="16.2" x14ac:dyDescent="0.3">
      <c r="A3" t="s">
        <v>357</v>
      </c>
    </row>
    <row r="4" spans="1:11" ht="16.2" x14ac:dyDescent="0.3">
      <c r="A4" t="s">
        <v>376</v>
      </c>
      <c r="H4" s="25" t="s">
        <v>372</v>
      </c>
    </row>
    <row r="5" spans="1:11" x14ac:dyDescent="0.3">
      <c r="B5" t="s">
        <v>257</v>
      </c>
      <c r="C5" t="s">
        <v>258</v>
      </c>
    </row>
    <row r="6" spans="1:11" x14ac:dyDescent="0.3">
      <c r="B6" t="s">
        <v>259</v>
      </c>
      <c r="C6" t="s">
        <v>260</v>
      </c>
    </row>
    <row r="7" spans="1:11" x14ac:dyDescent="0.3">
      <c r="B7" t="s">
        <v>261</v>
      </c>
      <c r="C7" t="s">
        <v>262</v>
      </c>
    </row>
    <row r="8" spans="1:11" x14ac:dyDescent="0.3">
      <c r="B8" t="s">
        <v>263</v>
      </c>
      <c r="C8" t="s">
        <v>264</v>
      </c>
    </row>
    <row r="9" spans="1:11" x14ac:dyDescent="0.3">
      <c r="B9" t="s">
        <v>265</v>
      </c>
      <c r="C9" t="s">
        <v>266</v>
      </c>
    </row>
    <row r="10" spans="1:11" x14ac:dyDescent="0.3">
      <c r="B10" t="s">
        <v>267</v>
      </c>
      <c r="C10" t="s">
        <v>268</v>
      </c>
    </row>
    <row r="11" spans="1:11" x14ac:dyDescent="0.3">
      <c r="B11" t="s">
        <v>269</v>
      </c>
      <c r="C11" t="s">
        <v>270</v>
      </c>
    </row>
    <row r="12" spans="1:11" ht="16.2" x14ac:dyDescent="0.3">
      <c r="A12" t="s">
        <v>367</v>
      </c>
      <c r="B12" t="s">
        <v>369</v>
      </c>
      <c r="G12" s="25" t="s">
        <v>370</v>
      </c>
    </row>
    <row r="13" spans="1:11" ht="16.2" x14ac:dyDescent="0.3">
      <c r="A13" t="s">
        <v>371</v>
      </c>
    </row>
    <row r="14" spans="1:11" x14ac:dyDescent="0.3">
      <c r="B14" t="s">
        <v>271</v>
      </c>
      <c r="C14" t="s">
        <v>349</v>
      </c>
      <c r="K14" s="25" t="s">
        <v>350</v>
      </c>
    </row>
    <row r="15" spans="1:11" ht="16.2" x14ac:dyDescent="0.3">
      <c r="A15" t="s">
        <v>366</v>
      </c>
      <c r="K15" s="25" t="s">
        <v>280</v>
      </c>
    </row>
    <row r="16" spans="1:11" x14ac:dyDescent="0.3">
      <c r="B16" s="35">
        <v>6210</v>
      </c>
      <c r="C16" t="s">
        <v>272</v>
      </c>
    </row>
    <row r="17" spans="1:11" x14ac:dyDescent="0.3">
      <c r="B17" s="35">
        <v>6270</v>
      </c>
      <c r="C17" t="s">
        <v>273</v>
      </c>
    </row>
    <row r="18" spans="1:11" x14ac:dyDescent="0.3">
      <c r="B18" s="35">
        <v>6510</v>
      </c>
      <c r="C18" t="s">
        <v>274</v>
      </c>
    </row>
    <row r="19" spans="1:11" x14ac:dyDescent="0.3">
      <c r="B19" s="35">
        <v>6530</v>
      </c>
      <c r="C19" t="s">
        <v>275</v>
      </c>
    </row>
    <row r="20" spans="1:11" x14ac:dyDescent="0.3">
      <c r="B20" s="35">
        <v>7140</v>
      </c>
      <c r="C20" t="s">
        <v>276</v>
      </c>
    </row>
    <row r="21" spans="1:11" x14ac:dyDescent="0.3">
      <c r="B21" s="35">
        <v>9020</v>
      </c>
      <c r="C21" t="s">
        <v>277</v>
      </c>
    </row>
    <row r="22" spans="1:11" x14ac:dyDescent="0.3">
      <c r="B22" s="35">
        <v>9180</v>
      </c>
      <c r="C22" t="s">
        <v>278</v>
      </c>
    </row>
    <row r="23" spans="1:11" ht="16.2" x14ac:dyDescent="0.3">
      <c r="A23" t="s">
        <v>368</v>
      </c>
      <c r="F23" s="25" t="s">
        <v>358</v>
      </c>
    </row>
    <row r="24" spans="1:11" x14ac:dyDescent="0.3">
      <c r="B24" t="s">
        <v>344</v>
      </c>
    </row>
    <row r="25" spans="1:11" x14ac:dyDescent="0.3">
      <c r="B25" t="s">
        <v>345</v>
      </c>
    </row>
    <row r="26" spans="1:11" x14ac:dyDescent="0.3">
      <c r="B26" t="s">
        <v>346</v>
      </c>
    </row>
    <row r="27" spans="1:11" x14ac:dyDescent="0.3">
      <c r="B27" t="s">
        <v>347</v>
      </c>
    </row>
    <row r="29" spans="1:11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</row>
  </sheetData>
  <hyperlinks>
    <hyperlink ref="K15" r:id="rId1" xr:uid="{3050CCF7-8D92-4C5A-A313-9FCEDD870095}"/>
    <hyperlink ref="K14" r:id="rId2" xr:uid="{4D8C73AC-740F-4768-AE99-2F0AE5EB5705}"/>
    <hyperlink ref="F23" r:id="rId3" xr:uid="{91F84B07-E54A-4DC9-A02A-B9852B451DEB}"/>
    <hyperlink ref="G12" r:id="rId4" xr:uid="{FDDDF289-CF4F-4B40-B122-5A5A1615A026}"/>
    <hyperlink ref="H4" r:id="rId5" xr:uid="{0B86CE61-12B0-4048-812F-12487493D4FD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22EF2-65C8-4C21-A3BF-620419D7590F}">
  <dimension ref="A1:M54"/>
  <sheetViews>
    <sheetView workbookViewId="0">
      <pane ySplit="1" topLeftCell="A19" activePane="bottomLeft" state="frozen"/>
      <selection pane="bottomLeft" activeCell="I18" sqref="I18"/>
    </sheetView>
  </sheetViews>
  <sheetFormatPr defaultRowHeight="14.4" x14ac:dyDescent="0.3"/>
  <cols>
    <col min="1" max="1" width="7" bestFit="1" customWidth="1"/>
    <col min="2" max="2" width="7.44140625" style="24" bestFit="1" customWidth="1"/>
    <col min="3" max="3" width="11" bestFit="1" customWidth="1"/>
    <col min="4" max="4" width="6.6640625" customWidth="1"/>
    <col min="5" max="5" width="18" bestFit="1" customWidth="1"/>
    <col min="6" max="6" width="12.5546875" customWidth="1"/>
    <col min="7" max="7" width="14.5546875" bestFit="1" customWidth="1"/>
    <col min="10" max="10" width="13.44140625" bestFit="1" customWidth="1"/>
    <col min="11" max="13" width="12.6640625" bestFit="1" customWidth="1"/>
  </cols>
  <sheetData>
    <row r="1" spans="1:13" x14ac:dyDescent="0.3">
      <c r="A1" s="36" t="s">
        <v>306</v>
      </c>
      <c r="B1" s="37" t="s">
        <v>1</v>
      </c>
      <c r="C1" s="36" t="s">
        <v>354</v>
      </c>
      <c r="E1" t="s">
        <v>283</v>
      </c>
    </row>
    <row r="2" spans="1:13" ht="15" thickBot="1" x14ac:dyDescent="0.35">
      <c r="A2">
        <v>1</v>
      </c>
      <c r="B2" s="26">
        <v>8.5</v>
      </c>
      <c r="C2">
        <v>15</v>
      </c>
    </row>
    <row r="3" spans="1:13" x14ac:dyDescent="0.3">
      <c r="A3">
        <v>2</v>
      </c>
      <c r="B3" s="26">
        <v>3.8</v>
      </c>
      <c r="C3">
        <v>17</v>
      </c>
      <c r="E3" s="32" t="s">
        <v>284</v>
      </c>
      <c r="F3" s="32"/>
    </row>
    <row r="4" spans="1:13" x14ac:dyDescent="0.3">
      <c r="A4">
        <v>3</v>
      </c>
      <c r="B4" s="26">
        <v>2</v>
      </c>
      <c r="C4">
        <v>15</v>
      </c>
      <c r="E4" t="s">
        <v>285</v>
      </c>
      <c r="F4">
        <v>0.29842391924385459</v>
      </c>
    </row>
    <row r="5" spans="1:13" x14ac:dyDescent="0.3">
      <c r="A5">
        <v>4</v>
      </c>
      <c r="B5" s="26">
        <v>3.9</v>
      </c>
      <c r="C5">
        <v>20</v>
      </c>
      <c r="E5" t="s">
        <v>286</v>
      </c>
      <c r="F5">
        <v>8.9056835576862628E-2</v>
      </c>
    </row>
    <row r="6" spans="1:13" x14ac:dyDescent="0.3">
      <c r="A6">
        <v>5</v>
      </c>
      <c r="B6" s="26">
        <v>9.1</v>
      </c>
      <c r="C6">
        <v>22</v>
      </c>
      <c r="E6" t="s">
        <v>287</v>
      </c>
      <c r="F6">
        <v>6.7872110822836174E-2</v>
      </c>
    </row>
    <row r="7" spans="1:13" x14ac:dyDescent="0.3">
      <c r="A7">
        <v>6</v>
      </c>
      <c r="B7" s="26">
        <v>5.4</v>
      </c>
      <c r="C7">
        <v>9</v>
      </c>
      <c r="E7" t="s">
        <v>288</v>
      </c>
      <c r="F7">
        <v>4.8828236089519788</v>
      </c>
    </row>
    <row r="8" spans="1:13" ht="15" thickBot="1" x14ac:dyDescent="0.35">
      <c r="A8">
        <v>7</v>
      </c>
      <c r="B8" s="26">
        <v>5.0999999999999996</v>
      </c>
      <c r="C8">
        <v>16</v>
      </c>
      <c r="E8" s="30" t="s">
        <v>289</v>
      </c>
      <c r="F8" s="30">
        <v>45</v>
      </c>
    </row>
    <row r="9" spans="1:13" x14ac:dyDescent="0.3">
      <c r="A9">
        <v>8</v>
      </c>
      <c r="B9" s="26">
        <v>0.5</v>
      </c>
      <c r="C9">
        <v>22</v>
      </c>
    </row>
    <row r="10" spans="1:13" ht="15" thickBot="1" x14ac:dyDescent="0.35">
      <c r="A10">
        <v>9</v>
      </c>
      <c r="B10" s="26">
        <v>1.5</v>
      </c>
      <c r="C10">
        <v>23</v>
      </c>
      <c r="E10" t="s">
        <v>290</v>
      </c>
    </row>
    <row r="11" spans="1:13" x14ac:dyDescent="0.3">
      <c r="A11">
        <v>10</v>
      </c>
      <c r="B11" s="26">
        <v>3.6</v>
      </c>
      <c r="C11">
        <v>22</v>
      </c>
      <c r="E11" s="31"/>
      <c r="F11" s="31" t="s">
        <v>294</v>
      </c>
      <c r="G11" s="31" t="s">
        <v>295</v>
      </c>
      <c r="H11" s="31" t="s">
        <v>296</v>
      </c>
      <c r="I11" s="31" t="s">
        <v>297</v>
      </c>
      <c r="J11" s="33" t="s">
        <v>298</v>
      </c>
    </row>
    <row r="12" spans="1:13" x14ac:dyDescent="0.3">
      <c r="A12">
        <v>11</v>
      </c>
      <c r="B12" s="26">
        <v>10.06</v>
      </c>
      <c r="C12">
        <v>20</v>
      </c>
      <c r="E12" t="s">
        <v>291</v>
      </c>
      <c r="F12">
        <v>1</v>
      </c>
      <c r="G12">
        <v>100.22740941047437</v>
      </c>
      <c r="H12">
        <v>100.22740941047437</v>
      </c>
      <c r="I12">
        <v>4.2038231136298405</v>
      </c>
      <c r="J12">
        <v>4.6460643492318814E-2</v>
      </c>
    </row>
    <row r="13" spans="1:13" x14ac:dyDescent="0.3">
      <c r="A13">
        <v>12</v>
      </c>
      <c r="B13" s="26">
        <v>10.99</v>
      </c>
      <c r="C13">
        <v>19</v>
      </c>
      <c r="E13" t="s">
        <v>292</v>
      </c>
      <c r="F13">
        <v>43</v>
      </c>
      <c r="G13">
        <v>1025.2045550339697</v>
      </c>
      <c r="H13">
        <v>23.84196639613883</v>
      </c>
    </row>
    <row r="14" spans="1:13" ht="15" thickBot="1" x14ac:dyDescent="0.35">
      <c r="A14">
        <v>13</v>
      </c>
      <c r="B14" s="26">
        <v>4.4000000000000004</v>
      </c>
      <c r="C14">
        <v>16</v>
      </c>
      <c r="E14" s="30" t="s">
        <v>254</v>
      </c>
      <c r="F14" s="30">
        <v>44</v>
      </c>
      <c r="G14" s="30">
        <v>1125.431964444444</v>
      </c>
      <c r="H14" s="30"/>
      <c r="I14" s="30"/>
      <c r="J14" s="30"/>
    </row>
    <row r="15" spans="1:13" ht="15" thickBot="1" x14ac:dyDescent="0.35">
      <c r="A15">
        <v>14</v>
      </c>
      <c r="B15" s="26">
        <v>1.8</v>
      </c>
      <c r="C15">
        <v>16</v>
      </c>
    </row>
    <row r="16" spans="1:13" x14ac:dyDescent="0.3">
      <c r="A16">
        <v>15</v>
      </c>
      <c r="B16" s="26">
        <v>0.22</v>
      </c>
      <c r="C16">
        <v>18</v>
      </c>
      <c r="E16" s="31"/>
      <c r="F16" s="33" t="s">
        <v>299</v>
      </c>
      <c r="G16" s="33" t="s">
        <v>288</v>
      </c>
      <c r="H16" s="33" t="s">
        <v>300</v>
      </c>
      <c r="I16" s="33" t="s">
        <v>301</v>
      </c>
      <c r="J16" s="33" t="s">
        <v>302</v>
      </c>
      <c r="K16" s="33" t="s">
        <v>303</v>
      </c>
      <c r="L16" s="33" t="s">
        <v>304</v>
      </c>
      <c r="M16" s="33" t="s">
        <v>305</v>
      </c>
    </row>
    <row r="17" spans="1:13" x14ac:dyDescent="0.3">
      <c r="A17">
        <v>16</v>
      </c>
      <c r="B17" s="26">
        <v>2.93</v>
      </c>
      <c r="C17">
        <v>18</v>
      </c>
      <c r="E17" t="s">
        <v>293</v>
      </c>
      <c r="F17">
        <v>7.4911003366731856</v>
      </c>
      <c r="G17">
        <v>1.8756117190056545</v>
      </c>
      <c r="H17">
        <v>3.9939504860017361</v>
      </c>
      <c r="I17">
        <v>2.4967920510319202E-4</v>
      </c>
      <c r="J17">
        <v>3.7085688141741913</v>
      </c>
      <c r="K17">
        <v>11.27363185917218</v>
      </c>
      <c r="L17">
        <v>3.7085688141741913</v>
      </c>
      <c r="M17">
        <v>11.27363185917218</v>
      </c>
    </row>
    <row r="18" spans="1:13" ht="15" thickBot="1" x14ac:dyDescent="0.35">
      <c r="A18">
        <v>17</v>
      </c>
      <c r="B18" s="26">
        <v>0.39</v>
      </c>
      <c r="C18">
        <v>19</v>
      </c>
      <c r="E18" s="30" t="s">
        <v>281</v>
      </c>
      <c r="F18" s="30">
        <v>-0.21322127693889484</v>
      </c>
      <c r="G18" s="30">
        <v>0.10399400956412225</v>
      </c>
      <c r="H18" s="30">
        <v>-2.050322685244899</v>
      </c>
      <c r="I18" s="30">
        <v>4.6460643492318543E-2</v>
      </c>
      <c r="J18" s="30">
        <v>-0.42294518479328402</v>
      </c>
      <c r="K18" s="30">
        <v>-3.4973690845056804E-3</v>
      </c>
      <c r="L18" s="30">
        <v>-0.42294518479328402</v>
      </c>
      <c r="M18" s="30">
        <v>-3.4973690845056804E-3</v>
      </c>
    </row>
    <row r="19" spans="1:13" x14ac:dyDescent="0.3">
      <c r="A19">
        <v>18</v>
      </c>
      <c r="B19" s="26">
        <v>1.31</v>
      </c>
      <c r="C19">
        <v>23</v>
      </c>
    </row>
    <row r="20" spans="1:13" x14ac:dyDescent="0.3">
      <c r="A20">
        <v>19</v>
      </c>
      <c r="B20" s="26">
        <v>1.34</v>
      </c>
      <c r="C20">
        <v>20</v>
      </c>
    </row>
    <row r="21" spans="1:13" x14ac:dyDescent="0.3">
      <c r="A21">
        <v>20</v>
      </c>
      <c r="B21" s="26">
        <v>1.1100000000000001</v>
      </c>
      <c r="C21">
        <v>20</v>
      </c>
    </row>
    <row r="22" spans="1:13" x14ac:dyDescent="0.3">
      <c r="A22">
        <v>21</v>
      </c>
      <c r="B22" s="26">
        <v>1.74</v>
      </c>
      <c r="C22">
        <v>31</v>
      </c>
    </row>
    <row r="23" spans="1:13" x14ac:dyDescent="0.3">
      <c r="A23">
        <v>22</v>
      </c>
      <c r="B23" s="26">
        <v>2.74</v>
      </c>
      <c r="C23">
        <v>15</v>
      </c>
    </row>
    <row r="24" spans="1:13" x14ac:dyDescent="0.3">
      <c r="A24">
        <v>23</v>
      </c>
      <c r="B24" s="26">
        <v>10.62</v>
      </c>
      <c r="C24">
        <v>22</v>
      </c>
    </row>
    <row r="25" spans="1:13" x14ac:dyDescent="0.3">
      <c r="A25">
        <v>24</v>
      </c>
      <c r="B25" s="26">
        <v>11.76</v>
      </c>
      <c r="C25">
        <v>3</v>
      </c>
    </row>
    <row r="26" spans="1:13" x14ac:dyDescent="0.3">
      <c r="A26">
        <v>25</v>
      </c>
      <c r="B26" s="26">
        <v>0.5</v>
      </c>
      <c r="C26">
        <v>9</v>
      </c>
    </row>
    <row r="27" spans="1:13" x14ac:dyDescent="0.3">
      <c r="A27">
        <v>26</v>
      </c>
      <c r="B27" s="26">
        <v>1.77</v>
      </c>
      <c r="C27">
        <v>4</v>
      </c>
    </row>
    <row r="28" spans="1:13" x14ac:dyDescent="0.3">
      <c r="A28">
        <v>27</v>
      </c>
      <c r="B28" s="26">
        <v>0.5</v>
      </c>
      <c r="C28">
        <v>3</v>
      </c>
    </row>
    <row r="29" spans="1:13" x14ac:dyDescent="0.3">
      <c r="A29">
        <v>28</v>
      </c>
      <c r="B29" s="26">
        <v>2.36</v>
      </c>
      <c r="C29">
        <v>3</v>
      </c>
    </row>
    <row r="30" spans="1:13" x14ac:dyDescent="0.3">
      <c r="A30">
        <v>29</v>
      </c>
      <c r="B30" s="26">
        <v>1.5</v>
      </c>
      <c r="C30">
        <v>29</v>
      </c>
    </row>
    <row r="31" spans="1:13" x14ac:dyDescent="0.3">
      <c r="A31">
        <v>30</v>
      </c>
      <c r="B31" s="26">
        <v>2.16</v>
      </c>
      <c r="C31">
        <v>15</v>
      </c>
    </row>
    <row r="32" spans="1:13" x14ac:dyDescent="0.3">
      <c r="A32">
        <v>31</v>
      </c>
      <c r="B32" s="26">
        <v>23.4</v>
      </c>
      <c r="C32">
        <v>5</v>
      </c>
    </row>
    <row r="33" spans="1:3" x14ac:dyDescent="0.3">
      <c r="A33">
        <v>32</v>
      </c>
      <c r="B33" s="26">
        <v>20.3</v>
      </c>
      <c r="C33">
        <v>4</v>
      </c>
    </row>
    <row r="34" spans="1:3" x14ac:dyDescent="0.3">
      <c r="A34">
        <v>33</v>
      </c>
      <c r="B34" s="26">
        <v>2.79</v>
      </c>
      <c r="C34">
        <v>22</v>
      </c>
    </row>
    <row r="35" spans="1:3" x14ac:dyDescent="0.3">
      <c r="A35">
        <v>34</v>
      </c>
      <c r="B35" s="26">
        <v>1.86</v>
      </c>
      <c r="C35">
        <v>29</v>
      </c>
    </row>
    <row r="36" spans="1:3" x14ac:dyDescent="0.3">
      <c r="A36">
        <v>35</v>
      </c>
      <c r="B36" s="26">
        <v>1.1000000000000001</v>
      </c>
      <c r="C36">
        <v>23</v>
      </c>
    </row>
    <row r="37" spans="1:3" x14ac:dyDescent="0.3">
      <c r="A37">
        <v>36</v>
      </c>
      <c r="B37" s="26">
        <v>7.19</v>
      </c>
      <c r="C37">
        <v>21</v>
      </c>
    </row>
    <row r="38" spans="1:3" x14ac:dyDescent="0.3">
      <c r="A38">
        <v>37</v>
      </c>
      <c r="B38" s="26">
        <v>0.44</v>
      </c>
      <c r="C38">
        <v>14</v>
      </c>
    </row>
    <row r="39" spans="1:3" x14ac:dyDescent="0.3">
      <c r="A39">
        <v>38</v>
      </c>
      <c r="B39" s="26">
        <v>0.6</v>
      </c>
      <c r="C39">
        <v>7</v>
      </c>
    </row>
    <row r="40" spans="1:3" x14ac:dyDescent="0.3">
      <c r="A40">
        <v>39</v>
      </c>
      <c r="B40" s="26">
        <v>0.74</v>
      </c>
      <c r="C40">
        <v>19</v>
      </c>
    </row>
    <row r="41" spans="1:3" x14ac:dyDescent="0.3">
      <c r="A41">
        <v>40</v>
      </c>
      <c r="B41" s="26">
        <v>0.6</v>
      </c>
      <c r="C41">
        <v>19</v>
      </c>
    </row>
    <row r="42" spans="1:3" x14ac:dyDescent="0.3">
      <c r="A42">
        <v>41</v>
      </c>
      <c r="B42" s="26">
        <v>0.66</v>
      </c>
      <c r="C42">
        <v>15</v>
      </c>
    </row>
    <row r="43" spans="1:3" x14ac:dyDescent="0.3">
      <c r="A43">
        <v>42</v>
      </c>
      <c r="B43" s="26">
        <v>1.74</v>
      </c>
      <c r="C43">
        <v>24</v>
      </c>
    </row>
    <row r="44" spans="1:3" x14ac:dyDescent="0.3">
      <c r="A44">
        <v>43</v>
      </c>
      <c r="B44" s="26">
        <v>0.83</v>
      </c>
      <c r="C44">
        <v>17</v>
      </c>
    </row>
    <row r="45" spans="1:3" x14ac:dyDescent="0.3">
      <c r="A45">
        <v>44</v>
      </c>
      <c r="B45" s="26">
        <v>1.26</v>
      </c>
      <c r="C45">
        <v>14</v>
      </c>
    </row>
    <row r="46" spans="1:3" x14ac:dyDescent="0.3">
      <c r="A46">
        <v>45</v>
      </c>
      <c r="B46" s="26">
        <v>0.5</v>
      </c>
      <c r="C46">
        <v>11</v>
      </c>
    </row>
    <row r="47" spans="1:3" x14ac:dyDescent="0.3">
      <c r="A47" s="17" t="s">
        <v>243</v>
      </c>
      <c r="B47" s="22">
        <f>MIN(B2:B46)</f>
        <v>0.22</v>
      </c>
      <c r="C47" s="28">
        <f>MIN(C2:C46)</f>
        <v>3</v>
      </c>
    </row>
    <row r="48" spans="1:3" x14ac:dyDescent="0.3">
      <c r="A48" s="17" t="s">
        <v>244</v>
      </c>
      <c r="B48" s="22">
        <f>MAX(B2:B46)</f>
        <v>23.4</v>
      </c>
      <c r="C48" s="28">
        <f>MAX(C2:C46)</f>
        <v>31</v>
      </c>
    </row>
    <row r="49" spans="1:3" x14ac:dyDescent="0.3">
      <c r="A49" s="17" t="s">
        <v>254</v>
      </c>
      <c r="B49">
        <f>SUM(B2:B46)</f>
        <v>177.61</v>
      </c>
      <c r="C49">
        <f>SUM(C2:C46)</f>
        <v>748</v>
      </c>
    </row>
    <row r="50" spans="1:3" x14ac:dyDescent="0.3">
      <c r="A50" s="17" t="s">
        <v>256</v>
      </c>
      <c r="B50" s="22">
        <f>AVERAGE(B2:B46)</f>
        <v>3.9468888888888891</v>
      </c>
      <c r="C50" s="27">
        <f>AVERAGE(C2:C46)</f>
        <v>16.622222222222224</v>
      </c>
    </row>
    <row r="51" spans="1:3" x14ac:dyDescent="0.3">
      <c r="A51" s="17" t="s">
        <v>282</v>
      </c>
      <c r="B51" s="26">
        <f>MEDIAN(B2:B46)</f>
        <v>1.8</v>
      </c>
      <c r="C51" s="29">
        <f>MEDIAN(C2:C46)</f>
        <v>18</v>
      </c>
    </row>
    <row r="52" spans="1:3" x14ac:dyDescent="0.3">
      <c r="B52" s="17"/>
    </row>
    <row r="53" spans="1:3" x14ac:dyDescent="0.3">
      <c r="A53" s="17"/>
      <c r="B53" s="34"/>
      <c r="C53" s="35"/>
    </row>
    <row r="54" spans="1:3" x14ac:dyDescent="0.3">
      <c r="B54" s="34"/>
      <c r="C54" s="3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45 CWR sites</vt:lpstr>
      <vt:lpstr>Legend</vt:lpstr>
      <vt:lpstr>Area-species correlation</vt:lpstr>
      <vt:lpstr>'45 CWR sites'!_Hlk139401314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Juozas Labokas</dc:creator>
  <cp:lastModifiedBy>Juozas Labokas</cp:lastModifiedBy>
  <cp:lastPrinted>2024-04-30T09:02:20Z</cp:lastPrinted>
  <dcterms:created xsi:type="dcterms:W3CDTF">2023-07-06T10:14:02Z</dcterms:created>
  <dcterms:modified xsi:type="dcterms:W3CDTF">2024-05-05T17:44:09Z</dcterms:modified>
</cp:coreProperties>
</file>